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3\2023-2025 MJCC ev 2023 byudgetayin hayt\2023-2025 MJCC ev 2023 Byudgetayin hayt\Caxsayin nor naxadzernutyunov\Byuje 2 qax.dat+praktika\"/>
    </mc:Choice>
  </mc:AlternateContent>
  <bookViews>
    <workbookView xWindow="0" yWindow="0" windowWidth="28800" windowHeight="12330" tabRatio="803" firstSheet="5" activeTab="6"/>
  </bookViews>
  <sheets>
    <sheet name="ԲԴԽ և Դեպարտամենտի կենտ. մարմին" sheetId="68" r:id="rId1"/>
    <sheet name="Կարգադրիչ" sheetId="71" r:id="rId2"/>
    <sheet name="Վճռաբեկ" sheetId="60" r:id="rId3"/>
    <sheet name="Վեր.քաղ." sheetId="62" r:id="rId4"/>
    <sheet name="Վեր.քր." sheetId="56" r:id="rId5"/>
    <sheet name="Վարչական" sheetId="59" r:id="rId6"/>
    <sheet name="Երևան" sheetId="55" r:id="rId7"/>
    <sheet name="Արագածոտն" sheetId="63" r:id="rId8"/>
    <sheet name="Արարատ" sheetId="53" r:id="rId9"/>
    <sheet name="Արմավիր" sheetId="61" r:id="rId10"/>
    <sheet name="Գեղարքունիք" sheetId="57" r:id="rId11"/>
    <sheet name="Լոռի" sheetId="65" r:id="rId12"/>
    <sheet name="Կոտայք" sheetId="58" r:id="rId13"/>
    <sheet name="Շիրակ" sheetId="64" r:id="rId14"/>
    <sheet name="Սյունիք" sheetId="66" r:id="rId15"/>
    <sheet name="Տավուշ" sheetId="67" r:id="rId16"/>
    <sheet name="Սնանկ" sheetId="69" r:id="rId17"/>
    <sheet name="Հակակոռուպցիոն" sheetId="70" r:id="rId18"/>
    <sheet name="Лист1" sheetId="54" r:id="rId19"/>
  </sheets>
  <definedNames>
    <definedName name="_xlnm.Print_Area" localSheetId="7">Արագածոտն!$A$1:$L$26</definedName>
    <definedName name="_xlnm.Print_Area" localSheetId="8">Արարատ!$A$1:$L$27</definedName>
    <definedName name="_xlnm.Print_Area" localSheetId="9">Արմավիր!$A$1:$L$26</definedName>
    <definedName name="_xlnm.Print_Area" localSheetId="0">'ԲԴԽ և Դեպարտամենտի կենտ. մարմին'!$A$1:$L$26</definedName>
    <definedName name="_xlnm.Print_Area" localSheetId="10">Գեղարքունիք!$A$1:$L$27</definedName>
    <definedName name="_xlnm.Print_Area" localSheetId="6">Երևան!$A$1:$L$29</definedName>
    <definedName name="_xlnm.Print_Area" localSheetId="11">Լոռի!$A$1:$L$27</definedName>
    <definedName name="_xlnm.Print_Area" localSheetId="1">Կարգադրիչ!$A$1:$L$26</definedName>
    <definedName name="_xlnm.Print_Area" localSheetId="12">Կոտայք!$A$1:$L$27</definedName>
    <definedName name="_xlnm.Print_Area" localSheetId="17">Հակակոռուպցիոն!$A$1:$L$25</definedName>
    <definedName name="_xlnm.Print_Area" localSheetId="13">Շիրակ!$A$1:$L$27</definedName>
    <definedName name="_xlnm.Print_Area" localSheetId="14">Սյունիք!$A$1:$L$29</definedName>
    <definedName name="_xlnm.Print_Area" localSheetId="16">Սնանկ!$A$1:$L$25</definedName>
    <definedName name="_xlnm.Print_Area" localSheetId="5">Վարչական!$A$1:$L$26</definedName>
    <definedName name="_xlnm.Print_Area" localSheetId="3">Վեր.քաղ.!$A$1:$L$26</definedName>
    <definedName name="_xlnm.Print_Area" localSheetId="4">Վեր.քր.!$A$1:$L$26</definedName>
    <definedName name="_xlnm.Print_Area" localSheetId="2">Վճռաբեկ!$A$1:$L$26</definedName>
    <definedName name="_xlnm.Print_Area" localSheetId="15">Տավուշ!$A$1:$L$27</definedName>
  </definedNames>
  <calcPr calcId="162913"/>
  <customWorkbookViews>
    <customWorkbookView name="marine - Personal View" guid="{D9EA75C0-4948-47E2-929C-5FF812E82023}" mergeInterval="0" personalView="1" maximized="1" windowWidth="1148" windowHeight="727" activeSheetId="7"/>
    <customWorkbookView name="ordyan - Personal View" guid="{EE5C0AFB-B96A-4C3C-885D-9A248AEB532B}" mergeInterval="0" personalView="1" maximized="1" windowWidth="1020" windowHeight="605" activeSheetId="8"/>
  </customWorkbookViews>
</workbook>
</file>

<file path=xl/calcChain.xml><?xml version="1.0" encoding="utf-8"?>
<calcChain xmlns="http://schemas.openxmlformats.org/spreadsheetml/2006/main">
  <c r="J21" i="55" l="1"/>
  <c r="D29" i="64" l="1"/>
  <c r="G29" i="64" s="1"/>
  <c r="I29" i="64"/>
  <c r="D30" i="64"/>
  <c r="G30" i="64"/>
  <c r="I30" i="64"/>
  <c r="D31" i="64"/>
  <c r="G31" i="64" s="1"/>
  <c r="I31" i="64"/>
  <c r="D32" i="64"/>
  <c r="G32" i="64" s="1"/>
  <c r="I32" i="64"/>
  <c r="F23" i="55"/>
  <c r="J26" i="56"/>
  <c r="K26" i="71"/>
  <c r="J26" i="71"/>
  <c r="I26" i="71"/>
  <c r="H26" i="71"/>
  <c r="G26" i="71"/>
  <c r="D26" i="71"/>
  <c r="F25" i="71"/>
  <c r="F24" i="71"/>
  <c r="F23" i="71"/>
  <c r="F22" i="71"/>
  <c r="F20" i="71"/>
  <c r="F19" i="71"/>
  <c r="F17" i="71"/>
  <c r="F15" i="71"/>
  <c r="F14" i="71"/>
  <c r="F13" i="71"/>
  <c r="F26" i="71" l="1"/>
  <c r="K25" i="70" l="1"/>
  <c r="J25" i="70"/>
  <c r="I25" i="70"/>
  <c r="H25" i="70"/>
  <c r="G25" i="70"/>
  <c r="D25" i="70"/>
  <c r="F24" i="70"/>
  <c r="F23" i="70"/>
  <c r="F22" i="70"/>
  <c r="F21" i="70"/>
  <c r="F19" i="70"/>
  <c r="F18" i="70"/>
  <c r="F17" i="70"/>
  <c r="F15" i="70"/>
  <c r="F14" i="70"/>
  <c r="F13" i="70"/>
  <c r="F25" i="70" l="1"/>
  <c r="F17" i="61"/>
  <c r="F17" i="68" l="1"/>
  <c r="D27" i="67" l="1"/>
  <c r="D29" i="66"/>
  <c r="D27" i="64"/>
  <c r="D27" i="58"/>
  <c r="D27" i="65"/>
  <c r="D27" i="57"/>
  <c r="D26" i="61"/>
  <c r="D27" i="53"/>
  <c r="D26" i="63"/>
  <c r="D29" i="55"/>
  <c r="D25" i="69"/>
  <c r="D26" i="59"/>
  <c r="D26" i="56"/>
  <c r="D26" i="62"/>
  <c r="D26" i="60"/>
  <c r="D26" i="68"/>
  <c r="F13" i="61" l="1"/>
  <c r="F14" i="61"/>
  <c r="F15" i="61"/>
  <c r="F18" i="61"/>
  <c r="F19" i="61"/>
  <c r="F20" i="61"/>
  <c r="F22" i="61"/>
  <c r="F23" i="61"/>
  <c r="F24" i="61"/>
  <c r="F25" i="61"/>
  <c r="F26" i="61" l="1"/>
  <c r="G26" i="63"/>
  <c r="H26" i="63"/>
  <c r="I26" i="63"/>
  <c r="J26" i="63"/>
  <c r="K26" i="63"/>
  <c r="H26" i="60"/>
  <c r="I26" i="60"/>
  <c r="J26" i="60"/>
  <c r="G26" i="60"/>
  <c r="G26" i="62"/>
  <c r="H26" i="62"/>
  <c r="I26" i="62"/>
  <c r="J26" i="62"/>
  <c r="G26" i="56"/>
  <c r="H26" i="56"/>
  <c r="I26" i="56"/>
  <c r="G26" i="59"/>
  <c r="H26" i="59"/>
  <c r="I26" i="59"/>
  <c r="J26" i="59"/>
  <c r="G29" i="55"/>
  <c r="H29" i="55"/>
  <c r="I29" i="55"/>
  <c r="J29" i="55"/>
  <c r="G25" i="69"/>
  <c r="H25" i="69"/>
  <c r="I25" i="69"/>
  <c r="J25" i="69"/>
  <c r="G27" i="53"/>
  <c r="H27" i="53"/>
  <c r="I27" i="53"/>
  <c r="J27" i="53"/>
  <c r="G26" i="61"/>
  <c r="H26" i="61"/>
  <c r="I26" i="61"/>
  <c r="J26" i="61"/>
  <c r="G27" i="57"/>
  <c r="H27" i="57"/>
  <c r="I27" i="57"/>
  <c r="J27" i="57"/>
  <c r="G27" i="65"/>
  <c r="H27" i="65"/>
  <c r="I27" i="65"/>
  <c r="J27" i="65"/>
  <c r="G27" i="58"/>
  <c r="H27" i="58"/>
  <c r="I27" i="58"/>
  <c r="J27" i="58"/>
  <c r="G26" i="68" l="1"/>
  <c r="H26" i="68"/>
  <c r="I26" i="68"/>
  <c r="J26" i="68"/>
  <c r="F19" i="69" l="1"/>
  <c r="F18" i="69"/>
  <c r="F17" i="69"/>
  <c r="K25" i="69"/>
  <c r="F24" i="69"/>
  <c r="F23" i="69"/>
  <c r="F22" i="69"/>
  <c r="F21" i="69"/>
  <c r="F15" i="69"/>
  <c r="F14" i="69"/>
  <c r="F13" i="69"/>
  <c r="F25" i="69" l="1"/>
  <c r="G27" i="67"/>
  <c r="H27" i="67"/>
  <c r="I27" i="67"/>
  <c r="J27" i="67"/>
  <c r="G27" i="64"/>
  <c r="H27" i="64"/>
  <c r="I27" i="64"/>
  <c r="G29" i="66"/>
  <c r="H29" i="66"/>
  <c r="I29" i="66"/>
  <c r="J29" i="66"/>
  <c r="F26" i="67" l="1"/>
  <c r="F25" i="67"/>
  <c r="F24" i="67"/>
  <c r="F23" i="67"/>
  <c r="F21" i="67"/>
  <c r="F15" i="67"/>
  <c r="F14" i="67"/>
  <c r="F13" i="67"/>
  <c r="F28" i="66"/>
  <c r="F27" i="66"/>
  <c r="F26" i="66"/>
  <c r="F25" i="66"/>
  <c r="F20" i="66"/>
  <c r="F21" i="66"/>
  <c r="F22" i="66"/>
  <c r="F23" i="66"/>
  <c r="F19" i="66"/>
  <c r="F18" i="66"/>
  <c r="F17" i="66"/>
  <c r="F14" i="66"/>
  <c r="F15" i="66"/>
  <c r="F13" i="66"/>
  <c r="F21" i="64"/>
  <c r="F20" i="64"/>
  <c r="F26" i="64"/>
  <c r="F25" i="64"/>
  <c r="F24" i="64"/>
  <c r="F23" i="64"/>
  <c r="F19" i="64"/>
  <c r="F18" i="64"/>
  <c r="F14" i="64"/>
  <c r="F15" i="64"/>
  <c r="F13" i="64"/>
  <c r="F26" i="58"/>
  <c r="F25" i="58"/>
  <c r="F24" i="58"/>
  <c r="F23" i="58"/>
  <c r="F20" i="58"/>
  <c r="F21" i="58"/>
  <c r="F19" i="58"/>
  <c r="F18" i="58"/>
  <c r="F17" i="58"/>
  <c r="F14" i="58"/>
  <c r="F15" i="58"/>
  <c r="F13" i="58"/>
  <c r="F26" i="65"/>
  <c r="F25" i="65"/>
  <c r="F24" i="65"/>
  <c r="F23" i="65"/>
  <c r="F21" i="65"/>
  <c r="F20" i="65"/>
  <c r="F19" i="65"/>
  <c r="F18" i="65"/>
  <c r="F17" i="65"/>
  <c r="F14" i="65"/>
  <c r="F15" i="65"/>
  <c r="F13" i="65"/>
  <c r="F26" i="57"/>
  <c r="F25" i="57"/>
  <c r="F24" i="57"/>
  <c r="F23" i="57"/>
  <c r="F20" i="57"/>
  <c r="F21" i="57"/>
  <c r="F19" i="57"/>
  <c r="F18" i="57"/>
  <c r="F17" i="57"/>
  <c r="F14" i="57"/>
  <c r="F15" i="57"/>
  <c r="F13" i="57"/>
  <c r="F26" i="53"/>
  <c r="F25" i="53"/>
  <c r="F24" i="53"/>
  <c r="F23" i="53"/>
  <c r="F21" i="53"/>
  <c r="F20" i="53"/>
  <c r="F19" i="53"/>
  <c r="F18" i="53"/>
  <c r="F14" i="53"/>
  <c r="F15" i="53"/>
  <c r="F16" i="53"/>
  <c r="F13" i="53"/>
  <c r="F25" i="63"/>
  <c r="F24" i="63"/>
  <c r="F23" i="63"/>
  <c r="F22" i="63"/>
  <c r="F20" i="63"/>
  <c r="F19" i="63"/>
  <c r="F18" i="63"/>
  <c r="F17" i="63"/>
  <c r="F14" i="63"/>
  <c r="F15" i="63"/>
  <c r="F13" i="63"/>
  <c r="F28" i="55"/>
  <c r="F27" i="55"/>
  <c r="F26" i="55"/>
  <c r="F25" i="55"/>
  <c r="F20" i="55"/>
  <c r="F21" i="55"/>
  <c r="F22" i="55"/>
  <c r="F19" i="55"/>
  <c r="F18" i="55"/>
  <c r="F17" i="55"/>
  <c r="F14" i="55"/>
  <c r="F15" i="55"/>
  <c r="F13" i="55"/>
  <c r="F25" i="59"/>
  <c r="F24" i="59"/>
  <c r="F23" i="59"/>
  <c r="F22" i="59"/>
  <c r="F20" i="59"/>
  <c r="F19" i="59"/>
  <c r="F18" i="59"/>
  <c r="F17" i="59"/>
  <c r="F14" i="59"/>
  <c r="F15" i="59"/>
  <c r="F13" i="59"/>
  <c r="F25" i="56"/>
  <c r="F24" i="56"/>
  <c r="F23" i="56"/>
  <c r="F22" i="56"/>
  <c r="F20" i="56"/>
  <c r="F19" i="56"/>
  <c r="F18" i="56"/>
  <c r="F17" i="56"/>
  <c r="F14" i="56"/>
  <c r="F15" i="56"/>
  <c r="F13" i="56"/>
  <c r="F25" i="62"/>
  <c r="F24" i="62"/>
  <c r="F23" i="62"/>
  <c r="F22" i="62"/>
  <c r="F20" i="62"/>
  <c r="F19" i="62"/>
  <c r="F18" i="62"/>
  <c r="F17" i="62"/>
  <c r="F14" i="62"/>
  <c r="F15" i="62"/>
  <c r="F13" i="62"/>
  <c r="F25" i="60"/>
  <c r="F24" i="60"/>
  <c r="F23" i="60"/>
  <c r="F22" i="60"/>
  <c r="F18" i="60"/>
  <c r="F19" i="60"/>
  <c r="F20" i="60"/>
  <c r="F17" i="60"/>
  <c r="F14" i="60"/>
  <c r="F15" i="60"/>
  <c r="F13" i="60"/>
  <c r="F25" i="68"/>
  <c r="F24" i="68"/>
  <c r="F23" i="68"/>
  <c r="F22" i="68"/>
  <c r="F19" i="68"/>
  <c r="F20" i="68"/>
  <c r="F14" i="68"/>
  <c r="F15" i="68"/>
  <c r="F13" i="68"/>
  <c r="K26" i="56"/>
  <c r="K27" i="53"/>
  <c r="K27" i="64"/>
  <c r="F18" i="67"/>
  <c r="F19" i="67"/>
  <c r="F20" i="67"/>
  <c r="F17" i="67"/>
  <c r="F26" i="60" l="1"/>
  <c r="F26" i="59"/>
  <c r="F26" i="56"/>
  <c r="F26" i="62"/>
  <c r="F26" i="68"/>
  <c r="F27" i="58"/>
  <c r="F27" i="65"/>
  <c r="F27" i="57"/>
  <c r="F26" i="63"/>
  <c r="F29" i="55"/>
  <c r="F27" i="53"/>
  <c r="F27" i="67"/>
  <c r="F29" i="66"/>
  <c r="K26" i="68"/>
  <c r="K27" i="67"/>
  <c r="K29" i="66"/>
  <c r="K27" i="65"/>
  <c r="K26" i="62"/>
  <c r="K26" i="61"/>
  <c r="K26" i="60"/>
  <c r="K26" i="59"/>
  <c r="K27" i="58"/>
  <c r="K27" i="57"/>
  <c r="K29" i="55"/>
  <c r="J27" i="64"/>
  <c r="F17" i="64"/>
  <c r="F27" i="64" s="1"/>
</calcChain>
</file>

<file path=xl/sharedStrings.xml><?xml version="1.0" encoding="utf-8"?>
<sst xmlns="http://schemas.openxmlformats.org/spreadsheetml/2006/main" count="591" uniqueCount="150">
  <si>
    <t>x</t>
  </si>
  <si>
    <t>Կառավարման  ապարատ</t>
  </si>
  <si>
    <t xml:space="preserve">Հայտատուի  անվանումը </t>
  </si>
  <si>
    <t>հ/հ</t>
  </si>
  <si>
    <t>Ձև N 14</t>
  </si>
  <si>
    <t>…</t>
  </si>
  <si>
    <t>Ց Ա Ն Կ</t>
  </si>
  <si>
    <t>/հազ. դրամ/</t>
  </si>
  <si>
    <t>Զբաղեցվող տարածքի գտնվելու հասցեն</t>
  </si>
  <si>
    <t>Ընդամենը՝</t>
  </si>
  <si>
    <t>Տարեկան վարձավճարի գումարը                   (հազ դրամ)</t>
  </si>
  <si>
    <t>Տարածքը (քառ մետր)</t>
  </si>
  <si>
    <t>Պետական մարմնի ստորաբաժանման անվանումը, որի կողմից զբաղեցված է համապատասխան տարածքը</t>
  </si>
  <si>
    <t>ՎԱՐՁԱԿԱԼՈՒԹՅԱՄԲ</t>
  </si>
  <si>
    <t>ՍԵՓԱԿԱՆՈՒԹՅԱՆ ԻՐԱՎՈՒՆՔՈՎ</t>
  </si>
  <si>
    <t xml:space="preserve">ԱՆՀԱՏՈՒՅՑ ՕԳՏԱԳՈՐԾՄԱՆ </t>
  </si>
  <si>
    <t>Տարածքը զբաղեցնելու իրավական հիմքը (համապատասխան իրավական ակտի, Վարձակալության պայմանագրի կամ սեփականության վկայականի համարը)</t>
  </si>
  <si>
    <t>Վարձակալությամբ/ենթավար-ձակալությամբ գույքը հանձնող սուբյեկտի անվանումը՝ ըստ  պայմանագրի</t>
  </si>
  <si>
    <t>ՀՀ Արարատի և Վայոց ձորի մարզերի ընդհանուր իրավասության դատարան</t>
  </si>
  <si>
    <t>ք.Արտաշատ Շահումյան 19</t>
  </si>
  <si>
    <t>Անշարժ գույքի սեփականության իրավունքի վկայական N2829774</t>
  </si>
  <si>
    <t>ք.Մասիս Հերացու 26/31</t>
  </si>
  <si>
    <t>Անշարժ գույքի սեփականության իրավունքի վկայական N2790219</t>
  </si>
  <si>
    <t>ք.Վայք Ջերմուկի խճ.8</t>
  </si>
  <si>
    <t>Անշարժ գույքի սեփականության իրավունքի վկայական N2737612</t>
  </si>
  <si>
    <t>ք.Եղեգնաձոր Միկոյան 23</t>
  </si>
  <si>
    <t>Անշարժ գույքի սեփականության իրավունքի վկայական N2668173</t>
  </si>
  <si>
    <t>ք.Վեդի Թումանյան 1</t>
  </si>
  <si>
    <t>Երևան քաղաքի  ընդհանուր իրավասության դատարանի Կենտրոն նստավայր</t>
  </si>
  <si>
    <t>ք.Երևան Տիգրան Մեծի 23/1</t>
  </si>
  <si>
    <t>Անշարժ գույքի սեփականության իրավունքի վկայական N286.180.05431</t>
  </si>
  <si>
    <t>Երևան քաղաքի  ընդհանուր իրավասության դատարանի Արաբկիր նստավայր</t>
  </si>
  <si>
    <t>ք.Երևան  Հ.Ներսիսյան 10</t>
  </si>
  <si>
    <t>Երևան քաղաքի  ընդհանուր իրավասության դատարանի Էրեբունի նստավայր</t>
  </si>
  <si>
    <t>ք.Երևան  Խորենացի 162Ա</t>
  </si>
  <si>
    <t>ք.Երևան  Նազարբեկյան 40</t>
  </si>
  <si>
    <t>Անշարժ գույքի սեփականության իրավունքի վկայական N07092016-01-0165</t>
  </si>
  <si>
    <t>Երևան քաղաքի  ընդհանուր իրավասության դատարանի Շենգավիթ նստավայր</t>
  </si>
  <si>
    <t>ք.Երևան  Օտյան 53/2</t>
  </si>
  <si>
    <t>Անշարժ գույքի սեփականության իրավունքի վկայական N597287</t>
  </si>
  <si>
    <t>Երևան քաղաքի  ընդհանուր իրավասության դատարանի Ավան նստավայր</t>
  </si>
  <si>
    <t>ք.Երևան  Արշակունյաց 24/1</t>
  </si>
  <si>
    <t>ք.Երևան  Գյուլիքեխվյան 20</t>
  </si>
  <si>
    <t>ՀՀվերաքննիչ քրեական դատարան</t>
  </si>
  <si>
    <t>ք.Երևան Գարեգին Նժդեհ 23</t>
  </si>
  <si>
    <t>Անշարժ գույքի սեփականության իրավունքի վկայական N2814533</t>
  </si>
  <si>
    <t>ՀՀ Գեղարքունիքի մարզի ընդհանուր իրավասության դատարան</t>
  </si>
  <si>
    <t>ք.Գավառ Սայադյան 18</t>
  </si>
  <si>
    <t>ք.Մարտունի Շահումյան 5</t>
  </si>
  <si>
    <t>Անշարժ գույքի սեփականության իրավունքի վկայական N2818444</t>
  </si>
  <si>
    <t>ք.Սևան Աբովյան 6/1</t>
  </si>
  <si>
    <t>ք.Ճամբարակ Գարեգին Նժդեհ 99/1</t>
  </si>
  <si>
    <t>Անշարժ գույքի սեփականության իրավունքի վկայական N2579478</t>
  </si>
  <si>
    <t>ք.Վարդենիս Լեոնիդ Ազգալդյան 1-ին նրբ. 3</t>
  </si>
  <si>
    <t>ՀՀ Կոտայքի մարզի ընդհանուր իրավասության դատարան</t>
  </si>
  <si>
    <t>ք.Հրազդան Միկրոշրջան 13-րդ փ. 1/1</t>
  </si>
  <si>
    <t>Անշարժ գույքի սեփականության իրավունքի վկայական N2615840</t>
  </si>
  <si>
    <t>ք.Աբովյան Կոտայքի 8</t>
  </si>
  <si>
    <t>Անշարժ գույքի սեփականության իրավունքի վկայական N06092012-07-0290</t>
  </si>
  <si>
    <t>ք.Չարենցավան Երիտասարդական 2</t>
  </si>
  <si>
    <t>Անշարժ գույքի սեփականության իրավունքի վկայական N2717792</t>
  </si>
  <si>
    <t>ք.Եղվարդ Չարենցի 29</t>
  </si>
  <si>
    <t>Անշարժ գույքի սեփականության իրավունքի վկայական N2820783</t>
  </si>
  <si>
    <t>ՀՀվարչական դատարան</t>
  </si>
  <si>
    <t>ՀՀ վճռաբեկ դատարան</t>
  </si>
  <si>
    <t>ք.Երևան Վ.Սարգսյան 5</t>
  </si>
  <si>
    <t>ՀՀ Արմավիրի մարզի ընդհանուր իրավասության դատարան</t>
  </si>
  <si>
    <t>ք.Արմավիր Հանրապետության 41</t>
  </si>
  <si>
    <t>Անշարժ գույքի սեփականության իրավունքի վկայական N11072014-04-0011</t>
  </si>
  <si>
    <t>Անշարժ գույքի սեփականության իրավունքի վկայական N2714020</t>
  </si>
  <si>
    <t>ՀՀվերաքննիչ քաղաքացիական դատարան</t>
  </si>
  <si>
    <t>ՀՀ Արագածոտնի մարզի ընդհանուր իրավասության դատարան</t>
  </si>
  <si>
    <t>ք.Ապարան Գայի 25</t>
  </si>
  <si>
    <t>ք.Թալին Խանջյան 13</t>
  </si>
  <si>
    <t>Անշարժ գույքի սեփականության իրավունքի վկայական N2717762</t>
  </si>
  <si>
    <t>Անշարժ գույքի սեփականության իրավունքի վկայական N2877786</t>
  </si>
  <si>
    <t>Անշարժ գույքի սեփականության իրավունքի վկայական N2771005</t>
  </si>
  <si>
    <t>ՀՀ Շիրակի մարզի ընդհանուր իրավասության դատարան</t>
  </si>
  <si>
    <t>ք.Գյումրի  Անկախության հրապարակ 7</t>
  </si>
  <si>
    <t>ք.Մարալիկ Շահինյան 198</t>
  </si>
  <si>
    <t>ք. Աշոցք Կենտրոնական հրապարակ 4</t>
  </si>
  <si>
    <t>ք.Արթիկ Բաղրամյան 40</t>
  </si>
  <si>
    <t>Անշարժ գույքի սեփականության իրավունքի վկայական N</t>
  </si>
  <si>
    <t>ՀՀ Լոռու մարզի ընդհանուր իրավասության դատարան</t>
  </si>
  <si>
    <t>ք.Վանաձոր Մխիթար Գոշի 6</t>
  </si>
  <si>
    <t>Անշարժ գույքի սեփականության իրավունքի վկայական N1986021</t>
  </si>
  <si>
    <t>ք.Սպիտակ Ալեք Մանուկյան 2-րդ նրբ. 10</t>
  </si>
  <si>
    <t>ք.Ստեփանավան Սուրբ Վարդանի 3</t>
  </si>
  <si>
    <t>Անշարժ գույքի սեփականության իրավունքի վկայական N2484935</t>
  </si>
  <si>
    <t>ք.Ալավերդի Թումանյան 1</t>
  </si>
  <si>
    <t>ՀՀ Սյունիքի մարզի ընդհանուր իրավասության դատարան</t>
  </si>
  <si>
    <t>Անշարժ գույքի սեփականության իրավունքի վկայական N2594365</t>
  </si>
  <si>
    <t>ՀՀ Տավուշի մարզի ընդհանուր իրավասության դատարան</t>
  </si>
  <si>
    <t>ք.Իջևան Նալբանդյան 1/1</t>
  </si>
  <si>
    <t>Անշարժ գույքի սեփականության իրավունքի վկայական N27022014-11-0016</t>
  </si>
  <si>
    <t>ք.Բերդ Տերյան 1ա</t>
  </si>
  <si>
    <t>ք.Դիլիջան Շահումյան 15</t>
  </si>
  <si>
    <t>Անշարժ գույքի սեփականության իրավունքի վկայական N2759302</t>
  </si>
  <si>
    <t>ք.Գորիս Անկախության 4/1</t>
  </si>
  <si>
    <t>Անշարժ գույքի սեփականության իրավունքի վկայական N2549671</t>
  </si>
  <si>
    <t>ք.Կապան Մ.Ստեփանյան 3/2</t>
  </si>
  <si>
    <t>ք.Մեղրի Զ.Անդրանիկի 24/1</t>
  </si>
  <si>
    <t>Անշարժ գույքի սեփականության իրավունքի վկայական N13122012-09-0232</t>
  </si>
  <si>
    <t>ք.Սիսիան Գ.Նժդեհի 6</t>
  </si>
  <si>
    <t>ք.Ստեփանակերտ Դավիթ Բեկի 40</t>
  </si>
  <si>
    <t>ՀՀ վերաքննիչ վարչական դատարան</t>
  </si>
  <si>
    <t>ք.Երևան Թբիլիսյան 3/9</t>
  </si>
  <si>
    <t>Անշարժ գույքի սեփականության իրավունքի վկայական N2487605</t>
  </si>
  <si>
    <t>ք.Տաշիր Ջահուկյան 19 թաղ.6</t>
  </si>
  <si>
    <t>Անշարժ գույքի սեփականության իրավունքի վկայական N2727919</t>
  </si>
  <si>
    <t>ք.Աշտարակ Տիգրան Մեծի 55</t>
  </si>
  <si>
    <t>Անշարժ գույքի սեփականության իրավունքի վկայական N04082014-09-0001</t>
  </si>
  <si>
    <t>Անշարժ գույքի սեփականության իրավունքի վկայական N2401195</t>
  </si>
  <si>
    <t>ք.Նոյեմբերյան Կամոյի 2</t>
  </si>
  <si>
    <t>Անշարժ գույքի սեփականության իրավունքի վկայական N2323653</t>
  </si>
  <si>
    <t>ք.Վաղարշապատ Կամոյի 15</t>
  </si>
  <si>
    <t>Անշարժ գույքի սեփականության իրավունքի վկայական N1632704</t>
  </si>
  <si>
    <t>ՀՀ վճռաբեկ դատարանի կողմից զբաղեցված տարածքների</t>
  </si>
  <si>
    <t>Բարձրագույն դատական խորհրդի կողմից զբաղեցված տարածքների</t>
  </si>
  <si>
    <t>ՀՀվերաքննիչ քաղաքացիական դատարանի կողմից զբաղեցված տարածքների</t>
  </si>
  <si>
    <t>ՀՀվերաքննիչ քրեական դատարանի կողմից զբաղեցված տարածքների</t>
  </si>
  <si>
    <t>ՀՀվարչական դատարանի կողմից զբաղեցված տարածքների</t>
  </si>
  <si>
    <t>Երևան քաղաքի  ընդհանուր իրավասության դատարանի կողմից զբաղեցված տարածքների</t>
  </si>
  <si>
    <t>ՀՀ Արագածոտնի մարզի ընդհանուր իրավասության դատարանի կողմից զբաղեցված տարածքների</t>
  </si>
  <si>
    <t>ՀՀ Արարատի և Վայոց ձորի մարզերի ընդհանուր իրավասության դատարանի կողմից զբաղեցված տարածքների</t>
  </si>
  <si>
    <t>ՀՀ Արմավիրի մարզի ընդհանուր իրավասության դատարանի կողմից զբաղեցված տարածքների</t>
  </si>
  <si>
    <t>ՀՀ Գեղարքունիքի մարզի ընդհանուր իրավասության դատարանի կողմից զբաղեցված տարածքների</t>
  </si>
  <si>
    <t>ՀՀ Լոռու մարզի ընդհանուր իրավասության դատարանի կողմից զբաղեցված տարածքների</t>
  </si>
  <si>
    <t>ՀՀ Կոտայքի մարզի ընդհանուր իրավասության դատարանի կողմից զբաղեցված տարածքների</t>
  </si>
  <si>
    <t>ՀՀ Շիրակի մարզի ընդհանուր իրավասության դատարանի կողմից զբաղեցված տարածքների</t>
  </si>
  <si>
    <t>ՀՀ Սյունիքի մարզի ընդհանուր իրավասության դատարանի կողմից զբաղեցված տարածքների</t>
  </si>
  <si>
    <t>ՀՀ Տավուշի մարզի ընդհանուր իրավասության դատարանի կողմից զբաղեցված տարածքների</t>
  </si>
  <si>
    <t xml:space="preserve">Տվյալ տարածքում վճարման ենթակա ընդամենը կոմունալ ծախսը                  </t>
  </si>
  <si>
    <t>Էլեկտրաէներգիա (լուսավորություն)  /հազ դրամ/</t>
  </si>
  <si>
    <t>Էլեկտրաէներգիա (ջեռուցում)           /հազ դրամ/</t>
  </si>
  <si>
    <t>Գազ (ջեռուցում)          /հազ դրամ/</t>
  </si>
  <si>
    <t>Ջուր                   /հազ դրամ/</t>
  </si>
  <si>
    <t>Սնանկության դատարան</t>
  </si>
  <si>
    <t>ԲԴԽ, Դատական դեպարտամենտի կենտրոնական մարմին</t>
  </si>
  <si>
    <t>Հակակոռուպցիոն դատարանի կողմից զբաղեցված տարածքների</t>
  </si>
  <si>
    <t>Սնանկության դատարանի կողմից զբաղեցված տարածքների</t>
  </si>
  <si>
    <t>ք.Երևան Կորյուն 15/1, 17</t>
  </si>
  <si>
    <t>Կարգադրիչների ծառայություն</t>
  </si>
  <si>
    <t>ք.Երևան Բաշինջաղյան 100</t>
  </si>
  <si>
    <t>Երևան քաղաքի  ընդհանուր իրավասության դատարանի Աջափնյակ-2 նստավայր</t>
  </si>
  <si>
    <t>ք.Երևան Գարեգին Նժդեհ 23/1</t>
  </si>
  <si>
    <t>ք.Երևան Արա Սարգսյան 5/1</t>
  </si>
  <si>
    <t>Երևան քաղաքի  ընդհանուր իրավասության դատարանի Աջափնյակ-1 նստավայր</t>
  </si>
  <si>
    <t>ք.Երևան</t>
  </si>
  <si>
    <t>Հակակոռուպցիոն դատարան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</si>
</sst>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_-;\-* #,##0.00_-;_-* &quot;-&quot;??_-;_-@_-"/>
    <numFmt numFmtId="165" formatCode="#,##0.0"/>
    <numFmt numFmtId="166" formatCode="0.0"/>
  </numFmts>
  <fonts count="17">
    <font>
      <sz val="10"/>
      <name val="Arial"/>
    </font>
    <font>
      <b/>
      <sz val="8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u/>
      <sz val="12"/>
      <name val="GHEA Grapalat"/>
      <family val="3"/>
    </font>
    <font>
      <b/>
      <sz val="12"/>
      <name val="GHEA Grapalat"/>
      <family val="3"/>
    </font>
    <font>
      <u/>
      <sz val="9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Times Armenian"/>
      <family val="1"/>
    </font>
    <font>
      <sz val="10"/>
      <color rgb="FFFF0000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0" fontId="11" fillId="0" borderId="0"/>
    <xf numFmtId="0" fontId="9" fillId="0" borderId="0"/>
    <xf numFmtId="0" fontId="11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3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2" fillId="0" borderId="0"/>
    <xf numFmtId="0" fontId="10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1">
    <xf numFmtId="0" fontId="0" fillId="0" borderId="0" xfId="0"/>
    <xf numFmtId="0" fontId="1" fillId="2" borderId="0" xfId="0" applyFont="1" applyFill="1" applyBorder="1" applyAlignment="1">
      <alignment horizontal="centerContinuous" wrapText="1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wrapText="1"/>
    </xf>
    <xf numFmtId="0" fontId="2" fillId="0" borderId="0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Continuous" wrapText="1"/>
    </xf>
    <xf numFmtId="0" fontId="3" fillId="0" borderId="0" xfId="0" applyFont="1" applyBorder="1"/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1" fillId="2" borderId="0" xfId="0" applyFont="1" applyFill="1" applyBorder="1" applyAlignment="1"/>
    <xf numFmtId="0" fontId="7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right" wrapText="1"/>
    </xf>
    <xf numFmtId="2" fontId="3" fillId="2" borderId="0" xfId="0" applyNumberFormat="1" applyFont="1" applyFill="1" applyAlignment="1">
      <alignment horizontal="centerContinuous" wrapText="1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center" wrapText="1"/>
    </xf>
    <xf numFmtId="0" fontId="3" fillId="0" borderId="2" xfId="0" applyFont="1" applyBorder="1"/>
    <xf numFmtId="165" fontId="2" fillId="3" borderId="2" xfId="0" applyNumberFormat="1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/>
    </xf>
    <xf numFmtId="165" fontId="15" fillId="3" borderId="2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165" fontId="15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5" fontId="3" fillId="0" borderId="0" xfId="0" applyNumberFormat="1" applyFont="1"/>
    <xf numFmtId="166" fontId="2" fillId="0" borderId="2" xfId="20" applyNumberFormat="1" applyFont="1" applyFill="1" applyBorder="1" applyAlignment="1">
      <alignment horizontal="center" vertical="center"/>
    </xf>
    <xf numFmtId="2" fontId="3" fillId="2" borderId="0" xfId="0" applyNumberFormat="1" applyFont="1" applyFill="1" applyAlignment="1">
      <alignment horizontal="center" wrapText="1"/>
    </xf>
    <xf numFmtId="165" fontId="2" fillId="0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2" fontId="3" fillId="2" borderId="0" xfId="0" applyNumberFormat="1" applyFont="1" applyFill="1" applyAlignment="1">
      <alignment horizontal="center" wrapText="1"/>
    </xf>
  </cellXfs>
  <cellStyles count="46">
    <cellStyle name="Comma 10" xfId="1"/>
    <cellStyle name="Comma 2" xfId="2"/>
    <cellStyle name="Comma 2 2" xfId="3"/>
    <cellStyle name="Comma 2 3" xfId="4"/>
    <cellStyle name="Comma 2 4" xfId="5"/>
    <cellStyle name="Comma 3" xfId="6"/>
    <cellStyle name="Comma 3 2" xfId="7"/>
    <cellStyle name="Comma 3 3" xfId="8"/>
    <cellStyle name="Comma 4" xfId="9"/>
    <cellStyle name="Comma 5" xfId="10"/>
    <cellStyle name="Comma 6" xfId="11"/>
    <cellStyle name="Comma 6 2" xfId="12"/>
    <cellStyle name="Comma 7" xfId="13"/>
    <cellStyle name="Comma 7 2" xfId="14"/>
    <cellStyle name="Comma 8" xfId="15"/>
    <cellStyle name="Comma 9" xfId="16"/>
    <cellStyle name="Normal" xfId="0" builtinId="0"/>
    <cellStyle name="Normal 10" xfId="17"/>
    <cellStyle name="Normal 11" xfId="18"/>
    <cellStyle name="Normal 2" xfId="19"/>
    <cellStyle name="Normal 2 2" xfId="20"/>
    <cellStyle name="Normal 2 3" xfId="21"/>
    <cellStyle name="Normal 3" xfId="22"/>
    <cellStyle name="Normal 3 2" xfId="23"/>
    <cellStyle name="Normal 4" xfId="24"/>
    <cellStyle name="Normal 5" xfId="25"/>
    <cellStyle name="Normal 6" xfId="26"/>
    <cellStyle name="Normal 6 2" xfId="27"/>
    <cellStyle name="Normal 7" xfId="28"/>
    <cellStyle name="Normal 8" xfId="29"/>
    <cellStyle name="Normal 9" xfId="30"/>
    <cellStyle name="Style 1" xfId="31"/>
    <cellStyle name="Style 1 2" xfId="32"/>
    <cellStyle name="Style 1 3" xfId="33"/>
    <cellStyle name="Style 1 4" xfId="34"/>
    <cellStyle name="Обычный 2" xfId="35"/>
    <cellStyle name="Обычный 2 2" xfId="36"/>
    <cellStyle name="Обычный 3" xfId="37"/>
    <cellStyle name="Стиль 1" xfId="38"/>
    <cellStyle name="Стиль 1 2" xfId="39"/>
    <cellStyle name="Стиль 1 2 2" xfId="40"/>
    <cellStyle name="Финансовый 2" xfId="41"/>
    <cellStyle name="Финансовый 2 2" xfId="42"/>
    <cellStyle name="Финансовый 3" xfId="43"/>
    <cellStyle name="Финансовый 3 2" xfId="44"/>
    <cellStyle name="Финансовый 4" xfId="4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26"/>
  <sheetViews>
    <sheetView topLeftCell="A10" workbookViewId="0">
      <pane xSplit="4" ySplit="2" topLeftCell="G12" activePane="bottomRight" state="frozen"/>
      <selection activeCell="A10" sqref="A10"/>
      <selection pane="topRight" activeCell="E10" sqref="E10"/>
      <selection pane="bottomLeft" activeCell="A12" sqref="A12"/>
      <selection pane="bottomRight" activeCell="I18" sqref="I18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3.2851562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B6" s="22" t="s">
        <v>118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132</v>
      </c>
      <c r="G10" s="16" t="s">
        <v>133</v>
      </c>
      <c r="H10" s="16" t="s">
        <v>134</v>
      </c>
      <c r="I10" s="16" t="s">
        <v>135</v>
      </c>
      <c r="J10" s="16" t="s">
        <v>136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 t="s">
        <v>0</v>
      </c>
      <c r="L12" s="24"/>
    </row>
    <row r="13" spans="1:14" ht="27">
      <c r="A13" s="14">
        <v>1</v>
      </c>
      <c r="B13" s="16" t="s">
        <v>105</v>
      </c>
      <c r="C13" s="16" t="s">
        <v>106</v>
      </c>
      <c r="D13" s="16">
        <v>4809.2</v>
      </c>
      <c r="E13" s="16" t="s">
        <v>107</v>
      </c>
      <c r="F13" s="30">
        <f>+G13+H13+I13+J13</f>
        <v>23443.828503150002</v>
      </c>
      <c r="G13" s="35">
        <v>13663.5</v>
      </c>
      <c r="H13" s="35"/>
      <c r="I13" s="35">
        <v>6981.6285031500001</v>
      </c>
      <c r="J13" s="35">
        <v>2798.7</v>
      </c>
      <c r="K13" s="14" t="s">
        <v>0</v>
      </c>
      <c r="L13" s="14"/>
    </row>
    <row r="14" spans="1:14">
      <c r="A14" s="14">
        <v>2</v>
      </c>
      <c r="B14" s="16"/>
      <c r="C14" s="16"/>
      <c r="D14" s="16"/>
      <c r="E14" s="16"/>
      <c r="F14" s="30">
        <f t="shared" ref="F14:F15" si="0">+G14+H14+I14+J14</f>
        <v>0</v>
      </c>
      <c r="G14" s="35"/>
      <c r="H14" s="35"/>
      <c r="I14" s="35"/>
      <c r="J14" s="35"/>
      <c r="K14" s="14" t="s">
        <v>0</v>
      </c>
      <c r="L14" s="14"/>
    </row>
    <row r="15" spans="1:14">
      <c r="A15" s="14">
        <v>3</v>
      </c>
      <c r="B15" s="16"/>
      <c r="C15" s="16"/>
      <c r="D15" s="16"/>
      <c r="E15" s="16"/>
      <c r="F15" s="30">
        <f t="shared" si="0"/>
        <v>0</v>
      </c>
      <c r="G15" s="35"/>
      <c r="H15" s="35"/>
      <c r="I15" s="35"/>
      <c r="J15" s="35"/>
      <c r="K15" s="14" t="s">
        <v>0</v>
      </c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34"/>
      <c r="G16" s="34"/>
      <c r="H16" s="34"/>
      <c r="I16" s="34"/>
      <c r="J16" s="34"/>
      <c r="K16" s="24" t="s">
        <v>0</v>
      </c>
      <c r="L16" s="24"/>
    </row>
    <row r="17" spans="1:12" ht="40.5">
      <c r="A17" s="14">
        <v>1</v>
      </c>
      <c r="B17" s="16" t="s">
        <v>138</v>
      </c>
      <c r="C17" s="16" t="s">
        <v>141</v>
      </c>
      <c r="D17" s="16">
        <v>3759.6</v>
      </c>
      <c r="E17" s="27"/>
      <c r="F17" s="30">
        <f>+G17+H17+I17+J17</f>
        <v>17314.050000000003</v>
      </c>
      <c r="G17" s="36">
        <v>10681.45</v>
      </c>
      <c r="H17" s="36"/>
      <c r="I17" s="36">
        <v>5484.6</v>
      </c>
      <c r="J17" s="36">
        <v>1148</v>
      </c>
      <c r="K17" s="14" t="s">
        <v>0</v>
      </c>
      <c r="L17" s="14"/>
    </row>
    <row r="18" spans="1:12">
      <c r="A18" s="14">
        <v>2</v>
      </c>
      <c r="B18" s="16"/>
      <c r="C18" s="16"/>
      <c r="D18" s="16"/>
      <c r="E18" s="27"/>
      <c r="F18" s="30"/>
      <c r="G18" s="36"/>
      <c r="H18" s="36"/>
      <c r="I18" s="36"/>
      <c r="J18" s="36"/>
      <c r="K18" s="14" t="s">
        <v>0</v>
      </c>
      <c r="L18" s="14"/>
    </row>
    <row r="19" spans="1:12">
      <c r="A19" s="14">
        <v>3</v>
      </c>
      <c r="B19" s="15"/>
      <c r="C19" s="15"/>
      <c r="D19" s="15"/>
      <c r="E19" s="14"/>
      <c r="F19" s="30">
        <f t="shared" ref="F19:F20" si="1">+G19+H19+I19+J19</f>
        <v>0</v>
      </c>
      <c r="G19" s="35"/>
      <c r="H19" s="35"/>
      <c r="I19" s="35"/>
      <c r="J19" s="35"/>
      <c r="K19" s="14" t="s">
        <v>0</v>
      </c>
      <c r="L19" s="14"/>
    </row>
    <row r="20" spans="1:12">
      <c r="A20" s="14" t="s">
        <v>5</v>
      </c>
      <c r="B20" s="15"/>
      <c r="C20" s="15"/>
      <c r="D20" s="15"/>
      <c r="E20" s="14"/>
      <c r="F20" s="30">
        <f t="shared" si="1"/>
        <v>0</v>
      </c>
      <c r="G20" s="35"/>
      <c r="H20" s="35"/>
      <c r="I20" s="35"/>
      <c r="J20" s="35"/>
      <c r="K20" s="14"/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34"/>
      <c r="G21" s="34"/>
      <c r="H21" s="34"/>
      <c r="I21" s="34"/>
      <c r="J21" s="34"/>
      <c r="K21" s="24"/>
      <c r="L21" s="24"/>
    </row>
    <row r="22" spans="1:12">
      <c r="A22" s="14">
        <v>1</v>
      </c>
      <c r="B22" s="15"/>
      <c r="C22" s="15"/>
      <c r="D22" s="15"/>
      <c r="E22" s="14"/>
      <c r="F22" s="30">
        <f>+G22+H22+I22+J22</f>
        <v>0</v>
      </c>
      <c r="G22" s="35"/>
      <c r="H22" s="35"/>
      <c r="I22" s="35"/>
      <c r="J22" s="35"/>
      <c r="K22" s="14"/>
      <c r="L22" s="14"/>
    </row>
    <row r="23" spans="1:12">
      <c r="A23" s="14">
        <v>2</v>
      </c>
      <c r="B23" s="15"/>
      <c r="C23" s="15"/>
      <c r="D23" s="15"/>
      <c r="E23" s="14"/>
      <c r="F23" s="30">
        <f t="shared" ref="F23:F25" si="2">+G23+H23+I23+J23</f>
        <v>0</v>
      </c>
      <c r="G23" s="35"/>
      <c r="H23" s="35"/>
      <c r="I23" s="35"/>
      <c r="J23" s="35"/>
      <c r="K23" s="14"/>
      <c r="L23" s="14"/>
    </row>
    <row r="24" spans="1:12">
      <c r="A24" s="14">
        <v>3</v>
      </c>
      <c r="B24" s="15"/>
      <c r="C24" s="15"/>
      <c r="D24" s="15"/>
      <c r="E24" s="14"/>
      <c r="F24" s="30">
        <f t="shared" si="2"/>
        <v>0</v>
      </c>
      <c r="G24" s="35"/>
      <c r="H24" s="35"/>
      <c r="I24" s="35"/>
      <c r="J24" s="35"/>
      <c r="K24" s="14"/>
      <c r="L24" s="14"/>
    </row>
    <row r="25" spans="1:12">
      <c r="A25" s="14" t="s">
        <v>5</v>
      </c>
      <c r="B25" s="15"/>
      <c r="C25" s="15"/>
      <c r="D25" s="15"/>
      <c r="E25" s="14"/>
      <c r="F25" s="30">
        <f t="shared" si="2"/>
        <v>0</v>
      </c>
      <c r="G25" s="35"/>
      <c r="H25" s="35"/>
      <c r="I25" s="35"/>
      <c r="J25" s="35"/>
      <c r="K25" s="14"/>
      <c r="L25" s="14"/>
    </row>
    <row r="26" spans="1:12" s="6" customFormat="1" ht="32.25" customHeight="1">
      <c r="A26" s="23"/>
      <c r="B26" s="25" t="s">
        <v>9</v>
      </c>
      <c r="C26" s="24"/>
      <c r="D26" s="40">
        <f>SUM(D13:D25)</f>
        <v>8568.7999999999993</v>
      </c>
      <c r="E26" s="24"/>
      <c r="F26" s="40">
        <f>SUM(F13:F25)</f>
        <v>40757.878503150001</v>
      </c>
      <c r="G26" s="40">
        <f t="shared" ref="G26:J26" si="3">SUM(G13:G25)</f>
        <v>24344.95</v>
      </c>
      <c r="H26" s="40">
        <f t="shared" si="3"/>
        <v>0</v>
      </c>
      <c r="I26" s="40">
        <f t="shared" si="3"/>
        <v>12466.22850315</v>
      </c>
      <c r="J26" s="40">
        <f t="shared" si="3"/>
        <v>3946.7</v>
      </c>
      <c r="K26" s="26">
        <f>SUM(K22:K25)</f>
        <v>0</v>
      </c>
      <c r="L26" s="24"/>
    </row>
  </sheetData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26"/>
  <sheetViews>
    <sheetView topLeftCell="A10" workbookViewId="0">
      <pane xSplit="4" ySplit="2" topLeftCell="H12" activePane="bottomRight" state="frozen"/>
      <selection activeCell="A10" sqref="A10"/>
      <selection pane="topRight" activeCell="E10" sqref="E10"/>
      <selection pane="bottomLeft" activeCell="A12" sqref="A12"/>
      <selection pane="bottomRight" activeCell="J29" sqref="J29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3.2851562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B6" s="22" t="s">
        <v>118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132</v>
      </c>
      <c r="G10" s="16" t="s">
        <v>133</v>
      </c>
      <c r="H10" s="16" t="s">
        <v>134</v>
      </c>
      <c r="I10" s="16" t="s">
        <v>135</v>
      </c>
      <c r="J10" s="16" t="s">
        <v>136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 t="s">
        <v>0</v>
      </c>
      <c r="L12" s="24"/>
    </row>
    <row r="13" spans="1:14" ht="27">
      <c r="A13" s="14">
        <v>1</v>
      </c>
      <c r="B13" s="16"/>
      <c r="C13" s="16"/>
      <c r="D13" s="16"/>
      <c r="E13" s="16" t="s">
        <v>107</v>
      </c>
      <c r="F13" s="30">
        <f>+G13+H13+I13+J13</f>
        <v>0</v>
      </c>
      <c r="G13" s="35"/>
      <c r="H13" s="35"/>
      <c r="I13" s="35"/>
      <c r="J13" s="35"/>
      <c r="K13" s="14" t="s">
        <v>0</v>
      </c>
      <c r="L13" s="14"/>
    </row>
    <row r="14" spans="1:14">
      <c r="A14" s="14">
        <v>2</v>
      </c>
      <c r="B14" s="16"/>
      <c r="C14" s="16"/>
      <c r="D14" s="16"/>
      <c r="E14" s="16"/>
      <c r="F14" s="30">
        <f t="shared" ref="F14:F15" si="0">+G14+H14+I14+J14</f>
        <v>0</v>
      </c>
      <c r="G14" s="35"/>
      <c r="H14" s="35"/>
      <c r="I14" s="35"/>
      <c r="J14" s="35"/>
      <c r="K14" s="14" t="s">
        <v>0</v>
      </c>
      <c r="L14" s="14"/>
    </row>
    <row r="15" spans="1:14">
      <c r="A15" s="14">
        <v>3</v>
      </c>
      <c r="B15" s="16"/>
      <c r="C15" s="16"/>
      <c r="D15" s="16"/>
      <c r="E15" s="16"/>
      <c r="F15" s="30">
        <f t="shared" si="0"/>
        <v>0</v>
      </c>
      <c r="G15" s="35"/>
      <c r="H15" s="35"/>
      <c r="I15" s="35"/>
      <c r="J15" s="35"/>
      <c r="K15" s="14" t="s">
        <v>0</v>
      </c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34"/>
      <c r="G16" s="34"/>
      <c r="H16" s="34"/>
      <c r="I16" s="34"/>
      <c r="J16" s="34"/>
      <c r="K16" s="24" t="s">
        <v>0</v>
      </c>
      <c r="L16" s="24"/>
    </row>
    <row r="17" spans="1:12" ht="27">
      <c r="A17" s="14">
        <v>1</v>
      </c>
      <c r="B17" s="16" t="s">
        <v>142</v>
      </c>
      <c r="C17" s="16" t="s">
        <v>143</v>
      </c>
      <c r="D17" s="16">
        <v>1481</v>
      </c>
      <c r="E17" s="27"/>
      <c r="F17" s="30">
        <f>+G17+H17+I17+J17</f>
        <v>4780.5130407290007</v>
      </c>
      <c r="G17" s="36">
        <v>2656.6135450400002</v>
      </c>
      <c r="H17" s="36"/>
      <c r="I17" s="36">
        <v>2067.8240272890002</v>
      </c>
      <c r="J17" s="36">
        <v>56.075468399999998</v>
      </c>
      <c r="K17" s="14" t="s">
        <v>0</v>
      </c>
      <c r="L17" s="14"/>
    </row>
    <row r="18" spans="1:12">
      <c r="A18" s="14">
        <v>2</v>
      </c>
      <c r="B18" s="16"/>
      <c r="C18" s="16"/>
      <c r="D18" s="16"/>
      <c r="E18" s="27"/>
      <c r="F18" s="30"/>
      <c r="G18" s="36"/>
      <c r="H18" s="36"/>
      <c r="I18" s="36"/>
      <c r="J18" s="36"/>
      <c r="K18" s="14" t="s">
        <v>0</v>
      </c>
      <c r="L18" s="14"/>
    </row>
    <row r="19" spans="1:12">
      <c r="A19" s="14">
        <v>3</v>
      </c>
      <c r="B19" s="15"/>
      <c r="C19" s="15"/>
      <c r="D19" s="15"/>
      <c r="E19" s="14"/>
      <c r="F19" s="30">
        <f t="shared" ref="F19:F20" si="1">+G19+H19+I19+J19</f>
        <v>0</v>
      </c>
      <c r="G19" s="35"/>
      <c r="H19" s="35"/>
      <c r="I19" s="35"/>
      <c r="J19" s="35"/>
      <c r="K19" s="14" t="s">
        <v>0</v>
      </c>
      <c r="L19" s="14"/>
    </row>
    <row r="20" spans="1:12">
      <c r="A20" s="14" t="s">
        <v>5</v>
      </c>
      <c r="B20" s="15"/>
      <c r="C20" s="15"/>
      <c r="D20" s="15"/>
      <c r="E20" s="14"/>
      <c r="F20" s="30">
        <f t="shared" si="1"/>
        <v>0</v>
      </c>
      <c r="G20" s="35"/>
      <c r="H20" s="35"/>
      <c r="I20" s="35"/>
      <c r="J20" s="35"/>
      <c r="K20" s="14"/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34"/>
      <c r="G21" s="34"/>
      <c r="H21" s="34"/>
      <c r="I21" s="34"/>
      <c r="J21" s="34"/>
      <c r="K21" s="24"/>
      <c r="L21" s="24"/>
    </row>
    <row r="22" spans="1:12">
      <c r="A22" s="14">
        <v>1</v>
      </c>
      <c r="B22" s="15"/>
      <c r="C22" s="15"/>
      <c r="D22" s="15"/>
      <c r="E22" s="14"/>
      <c r="F22" s="30">
        <f>+G22+H22+I22+J22</f>
        <v>0</v>
      </c>
      <c r="G22" s="35"/>
      <c r="H22" s="35"/>
      <c r="I22" s="35"/>
      <c r="J22" s="35"/>
      <c r="K22" s="14"/>
      <c r="L22" s="14"/>
    </row>
    <row r="23" spans="1:12">
      <c r="A23" s="14">
        <v>2</v>
      </c>
      <c r="B23" s="15"/>
      <c r="C23" s="15"/>
      <c r="D23" s="15"/>
      <c r="E23" s="14"/>
      <c r="F23" s="30">
        <f t="shared" ref="F23:F25" si="2">+G23+H23+I23+J23</f>
        <v>0</v>
      </c>
      <c r="G23" s="35"/>
      <c r="H23" s="35"/>
      <c r="I23" s="35"/>
      <c r="J23" s="35"/>
      <c r="K23" s="14"/>
      <c r="L23" s="14"/>
    </row>
    <row r="24" spans="1:12">
      <c r="A24" s="14">
        <v>3</v>
      </c>
      <c r="B24" s="15"/>
      <c r="C24" s="15"/>
      <c r="D24" s="15"/>
      <c r="E24" s="14"/>
      <c r="F24" s="30">
        <f t="shared" si="2"/>
        <v>0</v>
      </c>
      <c r="G24" s="35"/>
      <c r="H24" s="35"/>
      <c r="I24" s="35"/>
      <c r="J24" s="35"/>
      <c r="K24" s="14"/>
      <c r="L24" s="14"/>
    </row>
    <row r="25" spans="1:12">
      <c r="A25" s="14" t="s">
        <v>5</v>
      </c>
      <c r="B25" s="15"/>
      <c r="C25" s="15"/>
      <c r="D25" s="15"/>
      <c r="E25" s="14"/>
      <c r="F25" s="30">
        <f t="shared" si="2"/>
        <v>0</v>
      </c>
      <c r="G25" s="35"/>
      <c r="H25" s="35"/>
      <c r="I25" s="35"/>
      <c r="J25" s="35"/>
      <c r="K25" s="14"/>
      <c r="L25" s="14"/>
    </row>
    <row r="26" spans="1:12" s="6" customFormat="1" ht="32.25" customHeight="1">
      <c r="A26" s="23"/>
      <c r="B26" s="25" t="s">
        <v>9</v>
      </c>
      <c r="C26" s="24"/>
      <c r="D26" s="40">
        <f>SUM(D13:D25)</f>
        <v>1481</v>
      </c>
      <c r="E26" s="24"/>
      <c r="F26" s="40">
        <f>SUM(F13:F25)</f>
        <v>4780.5130407290007</v>
      </c>
      <c r="G26" s="40">
        <f t="shared" ref="G26:J26" si="3">SUM(G13:G25)</f>
        <v>2656.6135450400002</v>
      </c>
      <c r="H26" s="40">
        <f t="shared" si="3"/>
        <v>0</v>
      </c>
      <c r="I26" s="40">
        <f t="shared" si="3"/>
        <v>2067.8240272890002</v>
      </c>
      <c r="J26" s="40">
        <f t="shared" si="3"/>
        <v>56.075468399999998</v>
      </c>
      <c r="K26" s="26">
        <f>SUM(K22:K25)</f>
        <v>0</v>
      </c>
      <c r="L26" s="24"/>
    </row>
  </sheetData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26"/>
  <sheetViews>
    <sheetView topLeftCell="A10" workbookViewId="0">
      <pane xSplit="4" ySplit="2" topLeftCell="G12" activePane="bottomRight" state="frozen"/>
      <selection activeCell="A10" sqref="A10"/>
      <selection pane="topRight" activeCell="E10" sqref="E10"/>
      <selection pane="bottomLeft" activeCell="A12" sqref="A12"/>
      <selection pane="bottomRight" activeCell="E13" sqref="E13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117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132</v>
      </c>
      <c r="G10" s="16" t="s">
        <v>133</v>
      </c>
      <c r="H10" s="16" t="s">
        <v>134</v>
      </c>
      <c r="I10" s="16" t="s">
        <v>135</v>
      </c>
      <c r="J10" s="16" t="s">
        <v>136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9"/>
      <c r="G12" s="29"/>
      <c r="H12" s="29"/>
      <c r="I12" s="29"/>
      <c r="J12" s="29"/>
      <c r="K12" s="24" t="s">
        <v>0</v>
      </c>
      <c r="L12" s="24"/>
    </row>
    <row r="13" spans="1:14" ht="41.25" customHeight="1">
      <c r="A13" s="14">
        <v>1</v>
      </c>
      <c r="B13" s="16" t="s">
        <v>64</v>
      </c>
      <c r="C13" s="16" t="s">
        <v>65</v>
      </c>
      <c r="D13" s="16">
        <v>7006</v>
      </c>
      <c r="E13" s="16" t="s">
        <v>116</v>
      </c>
      <c r="F13" s="30">
        <f>+G13+H13+I13+J13</f>
        <v>24302.545403990003</v>
      </c>
      <c r="G13" s="30">
        <v>13450.77247514</v>
      </c>
      <c r="H13" s="30"/>
      <c r="I13" s="30">
        <v>9310.83421275</v>
      </c>
      <c r="J13" s="30">
        <v>1540.9387160999997</v>
      </c>
      <c r="K13" s="14" t="s">
        <v>0</v>
      </c>
      <c r="L13" s="14"/>
    </row>
    <row r="14" spans="1:14">
      <c r="A14" s="14">
        <v>2</v>
      </c>
      <c r="B14" s="16"/>
      <c r="C14" s="16"/>
      <c r="D14" s="27"/>
      <c r="E14" s="16"/>
      <c r="F14" s="30">
        <f t="shared" ref="F14:F15" si="0">+G14+H14+I14+J14</f>
        <v>0</v>
      </c>
      <c r="G14" s="30"/>
      <c r="H14" s="30"/>
      <c r="I14" s="30"/>
      <c r="J14" s="30"/>
      <c r="K14" s="14" t="s">
        <v>0</v>
      </c>
      <c r="L14" s="14"/>
    </row>
    <row r="15" spans="1:14">
      <c r="A15" s="14">
        <v>3</v>
      </c>
      <c r="B15" s="16"/>
      <c r="C15" s="16"/>
      <c r="D15" s="16"/>
      <c r="E15" s="16"/>
      <c r="F15" s="30">
        <f t="shared" si="0"/>
        <v>0</v>
      </c>
      <c r="G15" s="31"/>
      <c r="H15" s="31"/>
      <c r="I15" s="31"/>
      <c r="J15" s="31"/>
      <c r="K15" s="14" t="s">
        <v>0</v>
      </c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 t="s">
        <v>0</v>
      </c>
      <c r="L16" s="24"/>
    </row>
    <row r="17" spans="1:12">
      <c r="A17" s="14">
        <v>1</v>
      </c>
      <c r="B17" s="27"/>
      <c r="C17" s="27"/>
      <c r="D17" s="27"/>
      <c r="E17" s="27"/>
      <c r="F17" s="30">
        <f>+G17+H17+I17+J17</f>
        <v>0</v>
      </c>
      <c r="G17" s="33"/>
      <c r="H17" s="33"/>
      <c r="I17" s="33"/>
      <c r="J17" s="33"/>
      <c r="K17" s="14" t="s">
        <v>0</v>
      </c>
      <c r="L17" s="14"/>
    </row>
    <row r="18" spans="1:12">
      <c r="A18" s="14">
        <v>2</v>
      </c>
      <c r="B18" s="27"/>
      <c r="C18" s="27"/>
      <c r="D18" s="27"/>
      <c r="E18" s="27"/>
      <c r="F18" s="30">
        <f t="shared" ref="F18:F20" si="1">+G18+H18+I18+J18</f>
        <v>0</v>
      </c>
      <c r="G18" s="31"/>
      <c r="H18" s="31"/>
      <c r="I18" s="31"/>
      <c r="J18" s="31"/>
      <c r="K18" s="14" t="s">
        <v>0</v>
      </c>
      <c r="L18" s="14"/>
    </row>
    <row r="19" spans="1:12">
      <c r="A19" s="14">
        <v>3</v>
      </c>
      <c r="B19" s="15"/>
      <c r="C19" s="15"/>
      <c r="D19" s="15"/>
      <c r="E19" s="14"/>
      <c r="F19" s="30">
        <f t="shared" si="1"/>
        <v>0</v>
      </c>
      <c r="G19" s="31"/>
      <c r="H19" s="31"/>
      <c r="I19" s="31"/>
      <c r="J19" s="31"/>
      <c r="K19" s="14" t="s">
        <v>0</v>
      </c>
      <c r="L19" s="14"/>
    </row>
    <row r="20" spans="1:12">
      <c r="A20" s="14" t="s">
        <v>5</v>
      </c>
      <c r="B20" s="15"/>
      <c r="C20" s="15"/>
      <c r="D20" s="15"/>
      <c r="E20" s="14"/>
      <c r="F20" s="30">
        <f t="shared" si="1"/>
        <v>0</v>
      </c>
      <c r="G20" s="31"/>
      <c r="H20" s="31"/>
      <c r="I20" s="31"/>
      <c r="J20" s="31"/>
      <c r="K20" s="14"/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29"/>
      <c r="G21" s="29"/>
      <c r="H21" s="29"/>
      <c r="I21" s="29"/>
      <c r="J21" s="29"/>
      <c r="K21" s="24"/>
      <c r="L21" s="24"/>
    </row>
    <row r="22" spans="1:12">
      <c r="A22" s="14">
        <v>1</v>
      </c>
      <c r="B22" s="15"/>
      <c r="C22" s="15"/>
      <c r="D22" s="15"/>
      <c r="E22" s="14"/>
      <c r="F22" s="30">
        <f>+G22+H22+I22+J22</f>
        <v>0</v>
      </c>
      <c r="G22" s="31"/>
      <c r="H22" s="31"/>
      <c r="I22" s="31"/>
      <c r="J22" s="31"/>
      <c r="K22" s="14"/>
      <c r="L22" s="14"/>
    </row>
    <row r="23" spans="1:12">
      <c r="A23" s="14">
        <v>2</v>
      </c>
      <c r="B23" s="15"/>
      <c r="C23" s="15"/>
      <c r="D23" s="15"/>
      <c r="E23" s="14"/>
      <c r="F23" s="30">
        <f t="shared" ref="F23:F25" si="2">+G23+H23+I23+J23</f>
        <v>0</v>
      </c>
      <c r="G23" s="31"/>
      <c r="H23" s="31"/>
      <c r="I23" s="31"/>
      <c r="J23" s="31"/>
      <c r="K23" s="14"/>
      <c r="L23" s="14"/>
    </row>
    <row r="24" spans="1:12">
      <c r="A24" s="14">
        <v>3</v>
      </c>
      <c r="B24" s="15"/>
      <c r="C24" s="15"/>
      <c r="D24" s="15"/>
      <c r="E24" s="14"/>
      <c r="F24" s="30">
        <f t="shared" si="2"/>
        <v>0</v>
      </c>
      <c r="G24" s="31"/>
      <c r="H24" s="31"/>
      <c r="I24" s="31"/>
      <c r="J24" s="31"/>
      <c r="K24" s="14"/>
      <c r="L24" s="14"/>
    </row>
    <row r="25" spans="1:12">
      <c r="A25" s="14" t="s">
        <v>5</v>
      </c>
      <c r="B25" s="15"/>
      <c r="C25" s="15"/>
      <c r="D25" s="15"/>
      <c r="E25" s="14"/>
      <c r="F25" s="30">
        <f t="shared" si="2"/>
        <v>0</v>
      </c>
      <c r="G25" s="31"/>
      <c r="H25" s="31"/>
      <c r="I25" s="31"/>
      <c r="J25" s="31"/>
      <c r="K25" s="14"/>
      <c r="L25" s="14"/>
    </row>
    <row r="26" spans="1:12" s="6" customFormat="1" ht="32.25" customHeight="1">
      <c r="A26" s="23"/>
      <c r="B26" s="25" t="s">
        <v>9</v>
      </c>
      <c r="C26" s="24"/>
      <c r="D26" s="38">
        <f>SUM(D13:D25)</f>
        <v>7006</v>
      </c>
      <c r="E26" s="24"/>
      <c r="F26" s="38">
        <f>SUM(F13:F25)</f>
        <v>24302.545403990003</v>
      </c>
      <c r="G26" s="38">
        <f>SUM(G13:G25)</f>
        <v>13450.77247514</v>
      </c>
      <c r="H26" s="38">
        <f t="shared" ref="H26:J26" si="3">SUM(H13:H25)</f>
        <v>0</v>
      </c>
      <c r="I26" s="38">
        <f t="shared" si="3"/>
        <v>9310.83421275</v>
      </c>
      <c r="J26" s="38">
        <f t="shared" si="3"/>
        <v>1540.9387160999997</v>
      </c>
      <c r="K26" s="26">
        <f>SUM(K22:K25)</f>
        <v>0</v>
      </c>
      <c r="L26" s="24"/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26"/>
  <sheetViews>
    <sheetView topLeftCell="A10" workbookViewId="0">
      <pane xSplit="4" ySplit="2" topLeftCell="F12" activePane="bottomRight" state="frozen"/>
      <selection activeCell="A10" sqref="A10"/>
      <selection pane="topRight" activeCell="E10" sqref="E10"/>
      <selection pane="bottomLeft" activeCell="A12" sqref="A12"/>
      <selection pane="bottomRight" activeCell="G17" sqref="G17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119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132</v>
      </c>
      <c r="G10" s="16" t="s">
        <v>133</v>
      </c>
      <c r="H10" s="16" t="s">
        <v>134</v>
      </c>
      <c r="I10" s="16" t="s">
        <v>135</v>
      </c>
      <c r="J10" s="16" t="s">
        <v>136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4">
      <c r="A13" s="14">
        <v>1</v>
      </c>
      <c r="B13" s="16"/>
      <c r="C13" s="16"/>
      <c r="D13" s="16"/>
      <c r="E13" s="16"/>
      <c r="F13" s="32">
        <f>+G13+H13+I13+J13</f>
        <v>0</v>
      </c>
      <c r="G13" s="31"/>
      <c r="H13" s="31"/>
      <c r="I13" s="31"/>
      <c r="J13" s="31"/>
      <c r="K13" s="14"/>
      <c r="L13" s="14"/>
    </row>
    <row r="14" spans="1:14">
      <c r="A14" s="14">
        <v>2</v>
      </c>
      <c r="B14" s="16"/>
      <c r="C14" s="16"/>
      <c r="D14" s="16"/>
      <c r="E14" s="16"/>
      <c r="F14" s="32">
        <f t="shared" ref="F14:F15" si="0">+G14+H14+I14+J14</f>
        <v>0</v>
      </c>
      <c r="G14" s="31"/>
      <c r="H14" s="31"/>
      <c r="I14" s="31"/>
      <c r="J14" s="31"/>
      <c r="K14" s="14"/>
      <c r="L14" s="14"/>
    </row>
    <row r="15" spans="1:14">
      <c r="A15" s="14">
        <v>3</v>
      </c>
      <c r="B15" s="16"/>
      <c r="C15" s="16"/>
      <c r="D15" s="16"/>
      <c r="E15" s="16"/>
      <c r="F15" s="32">
        <f t="shared" si="0"/>
        <v>0</v>
      </c>
      <c r="G15" s="31"/>
      <c r="H15" s="31"/>
      <c r="I15" s="31"/>
      <c r="J15" s="31"/>
      <c r="K15" s="14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/>
      <c r="L16" s="24"/>
    </row>
    <row r="17" spans="1:12" ht="40.5">
      <c r="A17" s="14">
        <v>1</v>
      </c>
      <c r="B17" s="16" t="s">
        <v>70</v>
      </c>
      <c r="C17" s="16" t="s">
        <v>44</v>
      </c>
      <c r="D17" s="27">
        <v>2500</v>
      </c>
      <c r="E17" s="16" t="s">
        <v>45</v>
      </c>
      <c r="F17" s="32">
        <f>+G17+H17+I17+J17</f>
        <v>11034.525993399999</v>
      </c>
      <c r="G17" s="33">
        <v>11034.525993399999</v>
      </c>
      <c r="H17" s="33"/>
      <c r="I17" s="33"/>
      <c r="J17" s="33"/>
      <c r="K17" s="14"/>
      <c r="L17" s="14"/>
    </row>
    <row r="18" spans="1:12">
      <c r="A18" s="14">
        <v>2</v>
      </c>
      <c r="B18" s="15"/>
      <c r="C18" s="15"/>
      <c r="D18" s="15"/>
      <c r="E18" s="14"/>
      <c r="F18" s="32">
        <f t="shared" ref="F18:F19" si="1">+G18+H18+I18+J18</f>
        <v>0</v>
      </c>
      <c r="G18" s="31"/>
      <c r="H18" s="31"/>
      <c r="I18" s="31"/>
      <c r="J18" s="31"/>
      <c r="K18" s="14"/>
      <c r="L18" s="14"/>
    </row>
    <row r="19" spans="1:12">
      <c r="A19" s="14">
        <v>3</v>
      </c>
      <c r="B19" s="15"/>
      <c r="C19" s="15"/>
      <c r="D19" s="15"/>
      <c r="E19" s="14"/>
      <c r="F19" s="32">
        <f t="shared" si="1"/>
        <v>0</v>
      </c>
      <c r="G19" s="31"/>
      <c r="H19" s="31"/>
      <c r="I19" s="31"/>
      <c r="J19" s="31"/>
      <c r="K19" s="14"/>
      <c r="L19" s="14"/>
    </row>
    <row r="20" spans="1:12">
      <c r="A20" s="14" t="s">
        <v>5</v>
      </c>
      <c r="B20" s="15"/>
      <c r="C20" s="15"/>
      <c r="D20" s="15"/>
      <c r="E20" s="14"/>
      <c r="F20" s="32">
        <f>+G20+H20+I20+J20</f>
        <v>0</v>
      </c>
      <c r="G20" s="31"/>
      <c r="H20" s="31"/>
      <c r="I20" s="31"/>
      <c r="J20" s="31"/>
      <c r="K20" s="14"/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29"/>
      <c r="G21" s="29"/>
      <c r="H21" s="29"/>
      <c r="I21" s="29"/>
      <c r="J21" s="29"/>
      <c r="K21" s="24"/>
      <c r="L21" s="24"/>
    </row>
    <row r="22" spans="1:12">
      <c r="A22" s="14">
        <v>1</v>
      </c>
      <c r="B22" s="15"/>
      <c r="C22" s="15"/>
      <c r="D22" s="15"/>
      <c r="E22" s="14"/>
      <c r="F22" s="32">
        <f>+G22+H22+I22+J22</f>
        <v>0</v>
      </c>
      <c r="G22" s="31"/>
      <c r="H22" s="31"/>
      <c r="I22" s="31"/>
      <c r="J22" s="31"/>
      <c r="K22" s="14"/>
      <c r="L22" s="14"/>
    </row>
    <row r="23" spans="1:12">
      <c r="A23" s="14">
        <v>2</v>
      </c>
      <c r="B23" s="15"/>
      <c r="C23" s="15"/>
      <c r="D23" s="15"/>
      <c r="E23" s="14"/>
      <c r="F23" s="32">
        <f t="shared" ref="F23:F24" si="2">+G23+H23+I23+J23</f>
        <v>0</v>
      </c>
      <c r="G23" s="31"/>
      <c r="H23" s="31"/>
      <c r="I23" s="31"/>
      <c r="J23" s="31"/>
      <c r="K23" s="14"/>
      <c r="L23" s="14"/>
    </row>
    <row r="24" spans="1:12">
      <c r="A24" s="14">
        <v>3</v>
      </c>
      <c r="B24" s="15"/>
      <c r="C24" s="15"/>
      <c r="D24" s="15"/>
      <c r="E24" s="14"/>
      <c r="F24" s="32">
        <f t="shared" si="2"/>
        <v>0</v>
      </c>
      <c r="G24" s="31"/>
      <c r="H24" s="31"/>
      <c r="I24" s="31"/>
      <c r="J24" s="31"/>
      <c r="K24" s="14"/>
      <c r="L24" s="14"/>
    </row>
    <row r="25" spans="1:12">
      <c r="A25" s="14" t="s">
        <v>5</v>
      </c>
      <c r="B25" s="15"/>
      <c r="C25" s="15"/>
      <c r="D25" s="15"/>
      <c r="E25" s="14"/>
      <c r="F25" s="32">
        <f>+G25+H25+I25+J25</f>
        <v>0</v>
      </c>
      <c r="G25" s="31"/>
      <c r="H25" s="31"/>
      <c r="I25" s="31"/>
      <c r="J25" s="31"/>
      <c r="K25" s="14"/>
      <c r="L25" s="14"/>
    </row>
    <row r="26" spans="1:12" s="6" customFormat="1" ht="32.25" customHeight="1">
      <c r="A26" s="23"/>
      <c r="B26" s="25" t="s">
        <v>9</v>
      </c>
      <c r="C26" s="24"/>
      <c r="D26" s="38">
        <f>SUM(D13:D25)</f>
        <v>2500</v>
      </c>
      <c r="E26" s="24"/>
      <c r="F26" s="38">
        <f>SUM(F13:F25)</f>
        <v>11034.525993399999</v>
      </c>
      <c r="G26" s="38">
        <f t="shared" ref="G26:J26" si="3">SUM(G13:G25)</f>
        <v>11034.525993399999</v>
      </c>
      <c r="H26" s="38">
        <f t="shared" si="3"/>
        <v>0</v>
      </c>
      <c r="I26" s="38">
        <f t="shared" si="3"/>
        <v>0</v>
      </c>
      <c r="J26" s="38">
        <f t="shared" si="3"/>
        <v>0</v>
      </c>
      <c r="K26" s="26">
        <f>SUM(K22:K25)</f>
        <v>0</v>
      </c>
      <c r="L26" s="24"/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26"/>
  <sheetViews>
    <sheetView topLeftCell="A10" workbookViewId="0">
      <pane xSplit="4" ySplit="2" topLeftCell="I12" activePane="bottomRight" state="frozen"/>
      <selection activeCell="A10" sqref="A10"/>
      <selection pane="topRight" activeCell="E10" sqref="E10"/>
      <selection pane="bottomLeft" activeCell="A12" sqref="A12"/>
      <selection pane="bottomRight" activeCell="J18" sqref="J18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120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132</v>
      </c>
      <c r="G10" s="16" t="s">
        <v>133</v>
      </c>
      <c r="H10" s="16" t="s">
        <v>134</v>
      </c>
      <c r="I10" s="16" t="s">
        <v>135</v>
      </c>
      <c r="J10" s="16" t="s">
        <v>136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4">
      <c r="A13" s="14">
        <v>1</v>
      </c>
      <c r="B13" s="16"/>
      <c r="C13" s="16"/>
      <c r="D13" s="16"/>
      <c r="E13" s="16"/>
      <c r="F13" s="32">
        <f>+G13+H13+I13+J13</f>
        <v>0</v>
      </c>
      <c r="G13" s="31"/>
      <c r="H13" s="31"/>
      <c r="I13" s="31"/>
      <c r="J13" s="31"/>
      <c r="K13" s="14"/>
      <c r="L13" s="14"/>
    </row>
    <row r="14" spans="1:14">
      <c r="A14" s="14">
        <v>2</v>
      </c>
      <c r="B14" s="16"/>
      <c r="C14" s="16"/>
      <c r="D14" s="16"/>
      <c r="E14" s="16"/>
      <c r="F14" s="32">
        <f t="shared" ref="F14:F15" si="0">+G14+H14+I14+J14</f>
        <v>0</v>
      </c>
      <c r="G14" s="31"/>
      <c r="H14" s="31"/>
      <c r="I14" s="31"/>
      <c r="J14" s="31"/>
      <c r="K14" s="14"/>
      <c r="L14" s="14"/>
    </row>
    <row r="15" spans="1:14">
      <c r="A15" s="14">
        <v>3</v>
      </c>
      <c r="B15" s="16"/>
      <c r="C15" s="16"/>
      <c r="D15" s="16"/>
      <c r="E15" s="16"/>
      <c r="F15" s="32">
        <f t="shared" si="0"/>
        <v>0</v>
      </c>
      <c r="G15" s="31"/>
      <c r="H15" s="31"/>
      <c r="I15" s="31"/>
      <c r="J15" s="31"/>
      <c r="K15" s="14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/>
      <c r="L16" s="24"/>
    </row>
    <row r="17" spans="1:12" ht="27">
      <c r="A17" s="14">
        <v>1</v>
      </c>
      <c r="B17" s="16" t="s">
        <v>43</v>
      </c>
      <c r="C17" s="16" t="s">
        <v>44</v>
      </c>
      <c r="D17" s="16">
        <v>3503.98</v>
      </c>
      <c r="E17" s="16" t="s">
        <v>45</v>
      </c>
      <c r="F17" s="32">
        <f>+G17+H17+I17+J17</f>
        <v>24783.999356607008</v>
      </c>
      <c r="G17" s="36">
        <v>8919.2504151070079</v>
      </c>
      <c r="H17" s="36"/>
      <c r="I17" s="36">
        <v>13138.7489415</v>
      </c>
      <c r="J17" s="36">
        <v>2726</v>
      </c>
      <c r="K17" s="14"/>
      <c r="L17" s="14"/>
    </row>
    <row r="18" spans="1:12" ht="27">
      <c r="A18" s="14">
        <v>2</v>
      </c>
      <c r="B18" s="16" t="s">
        <v>43</v>
      </c>
      <c r="C18" s="16" t="s">
        <v>146</v>
      </c>
      <c r="D18" s="16">
        <v>1620</v>
      </c>
      <c r="E18" s="16"/>
      <c r="F18" s="32">
        <f t="shared" ref="F18:F19" si="1">+G18+H18+I18+J18</f>
        <v>7421.9483129429937</v>
      </c>
      <c r="G18" s="36">
        <v>4123.6495848929935</v>
      </c>
      <c r="H18" s="36"/>
      <c r="I18" s="36">
        <v>2261.8497834</v>
      </c>
      <c r="J18" s="36">
        <v>1036.4489446499999</v>
      </c>
      <c r="K18" s="14"/>
      <c r="L18" s="14"/>
    </row>
    <row r="19" spans="1:12">
      <c r="A19" s="14">
        <v>3</v>
      </c>
      <c r="B19" s="15"/>
      <c r="C19" s="15"/>
      <c r="D19" s="15"/>
      <c r="E19" s="14"/>
      <c r="F19" s="32">
        <f t="shared" si="1"/>
        <v>0</v>
      </c>
      <c r="G19" s="31"/>
      <c r="H19" s="31"/>
      <c r="I19" s="31"/>
      <c r="J19" s="31"/>
      <c r="K19" s="14"/>
      <c r="L19" s="14"/>
    </row>
    <row r="20" spans="1:12">
      <c r="A20" s="14" t="s">
        <v>5</v>
      </c>
      <c r="B20" s="15"/>
      <c r="C20" s="15"/>
      <c r="D20" s="15"/>
      <c r="E20" s="14"/>
      <c r="F20" s="32">
        <f>+G20+H20+I20+J20</f>
        <v>0</v>
      </c>
      <c r="G20" s="31"/>
      <c r="H20" s="31"/>
      <c r="I20" s="31"/>
      <c r="J20" s="31"/>
      <c r="K20" s="14"/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29"/>
      <c r="G21" s="29"/>
      <c r="H21" s="29"/>
      <c r="I21" s="29"/>
      <c r="J21" s="29"/>
      <c r="K21" s="24"/>
      <c r="L21" s="24"/>
    </row>
    <row r="22" spans="1:12">
      <c r="A22" s="14">
        <v>1</v>
      </c>
      <c r="B22" s="15"/>
      <c r="C22" s="15"/>
      <c r="D22" s="15"/>
      <c r="E22" s="14"/>
      <c r="F22" s="32">
        <f>+G22+H22+I22+J22</f>
        <v>0</v>
      </c>
      <c r="G22" s="31"/>
      <c r="H22" s="31"/>
      <c r="I22" s="31"/>
      <c r="J22" s="31"/>
      <c r="K22" s="14"/>
      <c r="L22" s="14"/>
    </row>
    <row r="23" spans="1:12">
      <c r="A23" s="14">
        <v>2</v>
      </c>
      <c r="B23" s="15"/>
      <c r="C23" s="15"/>
      <c r="D23" s="15"/>
      <c r="E23" s="14"/>
      <c r="F23" s="32">
        <f t="shared" ref="F23:F24" si="2">+G23+H23+I23+J23</f>
        <v>0</v>
      </c>
      <c r="G23" s="31"/>
      <c r="H23" s="31"/>
      <c r="I23" s="31"/>
      <c r="J23" s="31"/>
      <c r="K23" s="14"/>
      <c r="L23" s="14"/>
    </row>
    <row r="24" spans="1:12">
      <c r="A24" s="14">
        <v>3</v>
      </c>
      <c r="B24" s="15"/>
      <c r="C24" s="15"/>
      <c r="D24" s="15"/>
      <c r="E24" s="14"/>
      <c r="F24" s="32">
        <f t="shared" si="2"/>
        <v>0</v>
      </c>
      <c r="G24" s="31"/>
      <c r="H24" s="31"/>
      <c r="I24" s="31"/>
      <c r="J24" s="31"/>
      <c r="K24" s="14"/>
      <c r="L24" s="14"/>
    </row>
    <row r="25" spans="1:12">
      <c r="A25" s="14" t="s">
        <v>5</v>
      </c>
      <c r="B25" s="15"/>
      <c r="C25" s="15"/>
      <c r="D25" s="15"/>
      <c r="E25" s="14"/>
      <c r="F25" s="32">
        <f>+G25+H25+I25+J25</f>
        <v>0</v>
      </c>
      <c r="G25" s="31"/>
      <c r="H25" s="31"/>
      <c r="I25" s="31"/>
      <c r="J25" s="31"/>
      <c r="K25" s="14"/>
      <c r="L25" s="14"/>
    </row>
    <row r="26" spans="1:12" s="6" customFormat="1" ht="32.25" customHeight="1">
      <c r="A26" s="23"/>
      <c r="B26" s="25" t="s">
        <v>9</v>
      </c>
      <c r="C26" s="24"/>
      <c r="D26" s="38">
        <f>SUM(D13:D25)</f>
        <v>5123.9799999999996</v>
      </c>
      <c r="E26" s="24"/>
      <c r="F26" s="38">
        <f>SUM(F13:F25)</f>
        <v>32205.947669550002</v>
      </c>
      <c r="G26" s="38">
        <f t="shared" ref="G26:J26" si="3">SUM(G13:G25)</f>
        <v>13042.900000000001</v>
      </c>
      <c r="H26" s="38">
        <f t="shared" si="3"/>
        <v>0</v>
      </c>
      <c r="I26" s="38">
        <f t="shared" si="3"/>
        <v>15400.598724899999</v>
      </c>
      <c r="J26" s="38">
        <f t="shared" si="3"/>
        <v>3762.4489446500002</v>
      </c>
      <c r="K26" s="26">
        <f>SUM(K22:K25)</f>
        <v>0</v>
      </c>
      <c r="L26" s="24"/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26"/>
  <sheetViews>
    <sheetView topLeftCell="D7" workbookViewId="0">
      <selection activeCell="G17" sqref="G17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121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132</v>
      </c>
      <c r="G10" s="16" t="s">
        <v>133</v>
      </c>
      <c r="H10" s="16" t="s">
        <v>134</v>
      </c>
      <c r="I10" s="16" t="s">
        <v>135</v>
      </c>
      <c r="J10" s="16" t="s">
        <v>136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4">
      <c r="A13" s="14">
        <v>1</v>
      </c>
      <c r="B13" s="16"/>
      <c r="C13" s="16"/>
      <c r="D13" s="16"/>
      <c r="E13" s="16"/>
      <c r="F13" s="32">
        <f>+G13+H13+I13+J13</f>
        <v>0</v>
      </c>
      <c r="G13" s="31"/>
      <c r="H13" s="31"/>
      <c r="I13" s="31"/>
      <c r="J13" s="31"/>
      <c r="K13" s="14"/>
      <c r="L13" s="14"/>
    </row>
    <row r="14" spans="1:14">
      <c r="A14" s="14">
        <v>2</v>
      </c>
      <c r="B14" s="16"/>
      <c r="C14" s="16"/>
      <c r="D14" s="16"/>
      <c r="E14" s="16"/>
      <c r="F14" s="32">
        <f t="shared" ref="F14:F15" si="0">+G14+H14+I14+J14</f>
        <v>0</v>
      </c>
      <c r="G14" s="31"/>
      <c r="H14" s="31"/>
      <c r="I14" s="31"/>
      <c r="J14" s="31"/>
      <c r="K14" s="14"/>
      <c r="L14" s="14"/>
    </row>
    <row r="15" spans="1:14">
      <c r="A15" s="14">
        <v>3</v>
      </c>
      <c r="B15" s="16"/>
      <c r="C15" s="16"/>
      <c r="D15" s="16"/>
      <c r="E15" s="16"/>
      <c r="F15" s="32">
        <f t="shared" si="0"/>
        <v>0</v>
      </c>
      <c r="G15" s="31"/>
      <c r="H15" s="31"/>
      <c r="I15" s="31"/>
      <c r="J15" s="31"/>
      <c r="K15" s="14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/>
      <c r="L16" s="24"/>
    </row>
    <row r="17" spans="1:12" ht="27">
      <c r="A17" s="14">
        <v>1</v>
      </c>
      <c r="B17" s="16" t="s">
        <v>63</v>
      </c>
      <c r="C17" s="16" t="s">
        <v>44</v>
      </c>
      <c r="D17" s="16">
        <v>2689.2</v>
      </c>
      <c r="E17" s="16" t="s">
        <v>45</v>
      </c>
      <c r="F17" s="32">
        <f>+G17+H17+I17+J17</f>
        <v>9605.4130361280004</v>
      </c>
      <c r="G17" s="33">
        <v>9605.4130361280004</v>
      </c>
      <c r="H17" s="33"/>
      <c r="I17" s="33"/>
      <c r="J17" s="33"/>
      <c r="K17" s="14"/>
      <c r="L17" s="14"/>
    </row>
    <row r="18" spans="1:12">
      <c r="A18" s="14">
        <v>2</v>
      </c>
      <c r="B18" s="16"/>
      <c r="C18" s="16"/>
      <c r="D18" s="16"/>
      <c r="E18" s="14"/>
      <c r="F18" s="32">
        <f t="shared" ref="F18:F19" si="1">+G18+H18+I18+J18</f>
        <v>0</v>
      </c>
      <c r="G18" s="31"/>
      <c r="H18" s="31"/>
      <c r="I18" s="31"/>
      <c r="J18" s="31"/>
      <c r="K18" s="14"/>
      <c r="L18" s="14"/>
    </row>
    <row r="19" spans="1:12">
      <c r="A19" s="14">
        <v>3</v>
      </c>
      <c r="B19" s="15"/>
      <c r="C19" s="15"/>
      <c r="D19" s="15"/>
      <c r="E19" s="14"/>
      <c r="F19" s="32">
        <f t="shared" si="1"/>
        <v>0</v>
      </c>
      <c r="G19" s="31"/>
      <c r="H19" s="31"/>
      <c r="I19" s="31"/>
      <c r="J19" s="31"/>
      <c r="K19" s="14"/>
      <c r="L19" s="14"/>
    </row>
    <row r="20" spans="1:12">
      <c r="A20" s="14" t="s">
        <v>5</v>
      </c>
      <c r="B20" s="15"/>
      <c r="C20" s="15"/>
      <c r="D20" s="15"/>
      <c r="E20" s="14"/>
      <c r="F20" s="32">
        <f>+G20+H20+I20+J20</f>
        <v>0</v>
      </c>
      <c r="G20" s="31"/>
      <c r="H20" s="31"/>
      <c r="I20" s="31"/>
      <c r="J20" s="31"/>
      <c r="K20" s="14"/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29"/>
      <c r="G21" s="29"/>
      <c r="H21" s="29"/>
      <c r="I21" s="29"/>
      <c r="J21" s="29"/>
      <c r="K21" s="24"/>
      <c r="L21" s="24"/>
    </row>
    <row r="22" spans="1:12">
      <c r="A22" s="14">
        <v>1</v>
      </c>
      <c r="B22" s="15"/>
      <c r="C22" s="15"/>
      <c r="D22" s="15"/>
      <c r="E22" s="14"/>
      <c r="F22" s="32">
        <f>+G22+H22+I22+J22</f>
        <v>0</v>
      </c>
      <c r="G22" s="31"/>
      <c r="H22" s="31"/>
      <c r="I22" s="31"/>
      <c r="J22" s="31"/>
      <c r="K22" s="14"/>
      <c r="L22" s="14"/>
    </row>
    <row r="23" spans="1:12">
      <c r="A23" s="14">
        <v>2</v>
      </c>
      <c r="B23" s="15"/>
      <c r="C23" s="15"/>
      <c r="D23" s="15"/>
      <c r="E23" s="14"/>
      <c r="F23" s="32">
        <f t="shared" ref="F23:F24" si="2">+G23+H23+I23+J23</f>
        <v>0</v>
      </c>
      <c r="G23" s="31"/>
      <c r="H23" s="31"/>
      <c r="I23" s="31"/>
      <c r="J23" s="31"/>
      <c r="K23" s="14"/>
      <c r="L23" s="14"/>
    </row>
    <row r="24" spans="1:12">
      <c r="A24" s="14">
        <v>3</v>
      </c>
      <c r="B24" s="15"/>
      <c r="C24" s="15"/>
      <c r="D24" s="15"/>
      <c r="E24" s="14"/>
      <c r="F24" s="32">
        <f t="shared" si="2"/>
        <v>0</v>
      </c>
      <c r="G24" s="31"/>
      <c r="H24" s="31"/>
      <c r="I24" s="31"/>
      <c r="J24" s="31"/>
      <c r="K24" s="14"/>
      <c r="L24" s="14"/>
    </row>
    <row r="25" spans="1:12">
      <c r="A25" s="14" t="s">
        <v>5</v>
      </c>
      <c r="B25" s="15"/>
      <c r="C25" s="15"/>
      <c r="D25" s="15"/>
      <c r="E25" s="14"/>
      <c r="F25" s="32">
        <f>+G25+H25+I25+J25</f>
        <v>0</v>
      </c>
      <c r="G25" s="31"/>
      <c r="H25" s="31"/>
      <c r="I25" s="31"/>
      <c r="J25" s="31"/>
      <c r="K25" s="14"/>
      <c r="L25" s="14"/>
    </row>
    <row r="26" spans="1:12" s="6" customFormat="1" ht="32.25" customHeight="1">
      <c r="A26" s="23"/>
      <c r="B26" s="25" t="s">
        <v>9</v>
      </c>
      <c r="C26" s="24"/>
      <c r="D26" s="38">
        <f>SUM(D13:D25)</f>
        <v>2689.2</v>
      </c>
      <c r="E26" s="24"/>
      <c r="F26" s="38">
        <f>SUM(F13:F25)</f>
        <v>9605.4130361280004</v>
      </c>
      <c r="G26" s="38">
        <f t="shared" ref="G26:J26" si="3">SUM(G13:G25)</f>
        <v>9605.4130361280004</v>
      </c>
      <c r="H26" s="38">
        <f t="shared" si="3"/>
        <v>0</v>
      </c>
      <c r="I26" s="38">
        <f t="shared" si="3"/>
        <v>0</v>
      </c>
      <c r="J26" s="38">
        <f t="shared" si="3"/>
        <v>0</v>
      </c>
      <c r="K26" s="26">
        <f>SUM(K22:K25)</f>
        <v>0</v>
      </c>
      <c r="L26" s="24"/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29"/>
  <sheetViews>
    <sheetView tabSelected="1" topLeftCell="A10" workbookViewId="0">
      <pane xSplit="4" ySplit="2" topLeftCell="E27" activePane="bottomRight" state="frozen"/>
      <selection activeCell="A10" sqref="A10"/>
      <selection pane="topRight" activeCell="E10" sqref="E10"/>
      <selection pane="bottomLeft" activeCell="A12" sqref="A12"/>
      <selection pane="bottomRight" activeCell="D31" sqref="D31:E38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122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132</v>
      </c>
      <c r="G10" s="16" t="s">
        <v>133</v>
      </c>
      <c r="H10" s="16" t="s">
        <v>134</v>
      </c>
      <c r="I10" s="16" t="s">
        <v>135</v>
      </c>
      <c r="J10" s="16" t="s">
        <v>136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9"/>
      <c r="G12" s="29"/>
      <c r="H12" s="29"/>
      <c r="I12" s="29"/>
      <c r="J12" s="29"/>
      <c r="K12" s="24"/>
      <c r="L12" s="24"/>
    </row>
    <row r="13" spans="1:14">
      <c r="A13" s="14">
        <v>1</v>
      </c>
      <c r="B13" s="16"/>
      <c r="C13" s="16"/>
      <c r="D13" s="16"/>
      <c r="E13" s="16"/>
      <c r="F13" s="32">
        <f>+G13+H13+I13+J13</f>
        <v>0</v>
      </c>
      <c r="G13" s="31"/>
      <c r="H13" s="31"/>
      <c r="I13" s="31"/>
      <c r="J13" s="31"/>
      <c r="K13" s="14"/>
      <c r="L13" s="14"/>
    </row>
    <row r="14" spans="1:14">
      <c r="A14" s="14">
        <v>2</v>
      </c>
      <c r="B14" s="16"/>
      <c r="C14" s="16"/>
      <c r="D14" s="16"/>
      <c r="E14" s="16"/>
      <c r="F14" s="32">
        <f t="shared" ref="F14:F15" si="0">+G14+H14+I14+J14</f>
        <v>0</v>
      </c>
      <c r="G14" s="31"/>
      <c r="H14" s="31"/>
      <c r="I14" s="31"/>
      <c r="J14" s="31"/>
      <c r="K14" s="14"/>
      <c r="L14" s="14"/>
    </row>
    <row r="15" spans="1:14">
      <c r="A15" s="14">
        <v>3</v>
      </c>
      <c r="B15" s="16"/>
      <c r="C15" s="16"/>
      <c r="D15" s="16"/>
      <c r="E15" s="16"/>
      <c r="F15" s="32">
        <f t="shared" si="0"/>
        <v>0</v>
      </c>
      <c r="G15" s="31"/>
      <c r="H15" s="31"/>
      <c r="I15" s="31"/>
      <c r="J15" s="31"/>
      <c r="K15" s="14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/>
      <c r="L16" s="24"/>
    </row>
    <row r="17" spans="1:12" ht="67.5">
      <c r="A17" s="14">
        <v>1</v>
      </c>
      <c r="B17" s="16" t="s">
        <v>28</v>
      </c>
      <c r="C17" s="16" t="s">
        <v>29</v>
      </c>
      <c r="D17" s="16">
        <v>2802.65</v>
      </c>
      <c r="E17" s="16" t="s">
        <v>30</v>
      </c>
      <c r="F17" s="35">
        <f>+G17+H17+I17+J17</f>
        <v>13948.25008319898</v>
      </c>
      <c r="G17" s="36">
        <v>8633.3077577549793</v>
      </c>
      <c r="H17" s="36"/>
      <c r="I17" s="36">
        <v>4413.5423254440002</v>
      </c>
      <c r="J17" s="36">
        <v>901.4</v>
      </c>
      <c r="K17" s="14"/>
      <c r="L17" s="14"/>
    </row>
    <row r="18" spans="1:12" ht="67.5">
      <c r="A18" s="14">
        <v>2</v>
      </c>
      <c r="B18" s="16" t="s">
        <v>31</v>
      </c>
      <c r="C18" s="16" t="s">
        <v>32</v>
      </c>
      <c r="D18" s="16">
        <v>2000</v>
      </c>
      <c r="E18" s="2"/>
      <c r="F18" s="35">
        <f t="shared" ref="F18:F22" si="1">+G18+H18+I18+J18</f>
        <v>11360.104798560158</v>
      </c>
      <c r="G18" s="35">
        <v>6160.8176245731565</v>
      </c>
      <c r="H18" s="35"/>
      <c r="I18" s="35">
        <v>4223.2871739870006</v>
      </c>
      <c r="J18" s="35">
        <v>976</v>
      </c>
      <c r="K18" s="14"/>
      <c r="L18" s="14"/>
    </row>
    <row r="19" spans="1:12" ht="67.5">
      <c r="A19" s="14">
        <v>3</v>
      </c>
      <c r="B19" s="16" t="s">
        <v>33</v>
      </c>
      <c r="C19" s="16" t="s">
        <v>34</v>
      </c>
      <c r="D19" s="16">
        <v>4491.6000000000004</v>
      </c>
      <c r="E19" s="2"/>
      <c r="F19" s="35">
        <f t="shared" si="1"/>
        <v>19357.970764116399</v>
      </c>
      <c r="G19" s="35">
        <v>13835.964221266398</v>
      </c>
      <c r="H19" s="35"/>
      <c r="I19" s="35">
        <v>4491.6065428500006</v>
      </c>
      <c r="J19" s="35">
        <v>1030.4000000000001</v>
      </c>
      <c r="K19" s="14"/>
      <c r="L19" s="14"/>
    </row>
    <row r="20" spans="1:12" ht="67.5">
      <c r="A20" s="14">
        <v>4</v>
      </c>
      <c r="B20" s="16" t="s">
        <v>147</v>
      </c>
      <c r="C20" s="16" t="s">
        <v>35</v>
      </c>
      <c r="D20" s="16">
        <v>3968.97</v>
      </c>
      <c r="E20" s="16" t="s">
        <v>36</v>
      </c>
      <c r="F20" s="35">
        <f t="shared" si="1"/>
        <v>19342.223545201061</v>
      </c>
      <c r="G20" s="35">
        <v>12226.050163701062</v>
      </c>
      <c r="H20" s="35"/>
      <c r="I20" s="35">
        <v>5948.1733814999998</v>
      </c>
      <c r="J20" s="35">
        <v>1168</v>
      </c>
      <c r="K20" s="14"/>
      <c r="L20" s="14"/>
    </row>
    <row r="21" spans="1:12" ht="67.5">
      <c r="A21" s="14">
        <v>5</v>
      </c>
      <c r="B21" s="16" t="s">
        <v>37</v>
      </c>
      <c r="C21" s="16" t="s">
        <v>41</v>
      </c>
      <c r="D21" s="27">
        <v>2315.52</v>
      </c>
      <c r="E21" s="27"/>
      <c r="F21" s="35">
        <f t="shared" si="1"/>
        <v>12506.649962953818</v>
      </c>
      <c r="G21" s="35">
        <v>7132.7482130258186</v>
      </c>
      <c r="H21" s="35"/>
      <c r="I21" s="35">
        <v>4270.1017499279997</v>
      </c>
      <c r="J21" s="35">
        <f>1093.2+10.6</f>
        <v>1103.8</v>
      </c>
      <c r="K21" s="14"/>
      <c r="L21" s="14"/>
    </row>
    <row r="22" spans="1:12" ht="67.5">
      <c r="A22" s="14">
        <v>7</v>
      </c>
      <c r="B22" s="16" t="s">
        <v>40</v>
      </c>
      <c r="C22" s="16" t="s">
        <v>42</v>
      </c>
      <c r="D22" s="27">
        <v>3755</v>
      </c>
      <c r="E22" s="27"/>
      <c r="F22" s="35">
        <f t="shared" si="1"/>
        <v>17553.581135416105</v>
      </c>
      <c r="G22" s="37">
        <v>11566.935090136103</v>
      </c>
      <c r="H22" s="37"/>
      <c r="I22" s="48">
        <v>4849.9460452800004</v>
      </c>
      <c r="J22" s="37">
        <v>1136.7</v>
      </c>
      <c r="K22" s="14"/>
      <c r="L22" s="14"/>
    </row>
    <row r="23" spans="1:12" ht="67.5">
      <c r="A23" s="14">
        <v>8</v>
      </c>
      <c r="B23" s="16" t="s">
        <v>144</v>
      </c>
      <c r="C23" s="16" t="s">
        <v>145</v>
      </c>
      <c r="D23" s="16">
        <v>1558</v>
      </c>
      <c r="E23" s="16"/>
      <c r="F23" s="35">
        <f t="shared" ref="F23" si="2">+G23+H23+I23+J23</f>
        <v>7729.0519951324895</v>
      </c>
      <c r="G23" s="35">
        <v>4799.2769295424896</v>
      </c>
      <c r="H23" s="35"/>
      <c r="I23" s="35">
        <v>2215.7750655899999</v>
      </c>
      <c r="J23" s="35">
        <v>714</v>
      </c>
      <c r="K23" s="14"/>
      <c r="L23" s="14"/>
    </row>
    <row r="24" spans="1:12" s="6" customFormat="1" ht="32.25" customHeight="1">
      <c r="A24" s="23"/>
      <c r="B24" s="24" t="s">
        <v>13</v>
      </c>
      <c r="C24" s="24"/>
      <c r="D24" s="24"/>
      <c r="E24" s="24"/>
      <c r="F24" s="34"/>
      <c r="G24" s="34"/>
      <c r="H24" s="34"/>
      <c r="I24" s="34"/>
      <c r="J24" s="34"/>
      <c r="K24" s="24"/>
      <c r="L24" s="24"/>
    </row>
    <row r="25" spans="1:12">
      <c r="A25" s="14">
        <v>1</v>
      </c>
      <c r="B25" s="15"/>
      <c r="C25" s="15"/>
      <c r="D25" s="15"/>
      <c r="E25" s="14"/>
      <c r="F25" s="35">
        <f>+G25+H25+I25+J25</f>
        <v>0</v>
      </c>
      <c r="G25" s="35"/>
      <c r="H25" s="35"/>
      <c r="I25" s="35"/>
      <c r="J25" s="35"/>
      <c r="K25" s="14"/>
      <c r="L25" s="14"/>
    </row>
    <row r="26" spans="1:12">
      <c r="A26" s="14">
        <v>2</v>
      </c>
      <c r="B26" s="15"/>
      <c r="C26" s="15"/>
      <c r="D26" s="15"/>
      <c r="E26" s="14"/>
      <c r="F26" s="35">
        <f t="shared" ref="F26:F28" si="3">+G26+H26+I26+J26</f>
        <v>0</v>
      </c>
      <c r="G26" s="35"/>
      <c r="H26" s="35"/>
      <c r="I26" s="35"/>
      <c r="J26" s="35"/>
      <c r="K26" s="14"/>
      <c r="L26" s="14"/>
    </row>
    <row r="27" spans="1:12">
      <c r="A27" s="14">
        <v>3</v>
      </c>
      <c r="B27" s="15"/>
      <c r="C27" s="15"/>
      <c r="D27" s="15"/>
      <c r="E27" s="14"/>
      <c r="F27" s="35">
        <f t="shared" si="3"/>
        <v>0</v>
      </c>
      <c r="G27" s="35"/>
      <c r="H27" s="35"/>
      <c r="I27" s="35"/>
      <c r="J27" s="35"/>
      <c r="K27" s="14"/>
      <c r="L27" s="14"/>
    </row>
    <row r="28" spans="1:12">
      <c r="A28" s="14" t="s">
        <v>5</v>
      </c>
      <c r="B28" s="15"/>
      <c r="C28" s="15"/>
      <c r="D28" s="15"/>
      <c r="E28" s="14"/>
      <c r="F28" s="35">
        <f t="shared" si="3"/>
        <v>0</v>
      </c>
      <c r="G28" s="35"/>
      <c r="H28" s="35"/>
      <c r="I28" s="35"/>
      <c r="J28" s="35"/>
      <c r="K28" s="14"/>
      <c r="L28" s="14"/>
    </row>
    <row r="29" spans="1:12" s="6" customFormat="1" ht="32.25" customHeight="1">
      <c r="A29" s="23"/>
      <c r="B29" s="25" t="s">
        <v>9</v>
      </c>
      <c r="C29" s="24"/>
      <c r="D29" s="40">
        <f>SUM(D13:D28)</f>
        <v>20891.739999999998</v>
      </c>
      <c r="E29" s="24"/>
      <c r="F29" s="40">
        <f>SUM(F13:F28)</f>
        <v>101797.83228457902</v>
      </c>
      <c r="G29" s="40">
        <f t="shared" ref="G29:J29" si="4">SUM(G13:G28)</f>
        <v>64355.100000000006</v>
      </c>
      <c r="H29" s="40">
        <f t="shared" si="4"/>
        <v>0</v>
      </c>
      <c r="I29" s="40">
        <f t="shared" si="4"/>
        <v>30412.432284579001</v>
      </c>
      <c r="J29" s="40">
        <f t="shared" si="4"/>
        <v>7030.3</v>
      </c>
      <c r="K29" s="26">
        <f>SUM(K25:K28)</f>
        <v>0</v>
      </c>
      <c r="L29" s="24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59" orientation="landscape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31"/>
  <sheetViews>
    <sheetView topLeftCell="B9" workbookViewId="0">
      <pane xSplit="3" ySplit="3" topLeftCell="I15" activePane="bottomRight" state="frozen"/>
      <selection activeCell="B9" sqref="B9"/>
      <selection pane="topRight" activeCell="E9" sqref="E9"/>
      <selection pane="bottomLeft" activeCell="B12" sqref="B12"/>
      <selection pane="bottomRight" activeCell="I19" sqref="I19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123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132</v>
      </c>
      <c r="G10" s="16" t="s">
        <v>133</v>
      </c>
      <c r="H10" s="16" t="s">
        <v>134</v>
      </c>
      <c r="I10" s="16" t="s">
        <v>135</v>
      </c>
      <c r="J10" s="16" t="s">
        <v>136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9"/>
      <c r="G12" s="29"/>
      <c r="H12" s="29"/>
      <c r="I12" s="29"/>
      <c r="J12" s="29"/>
      <c r="K12" s="24"/>
      <c r="L12" s="24"/>
    </row>
    <row r="13" spans="1:14">
      <c r="A13" s="14">
        <v>1</v>
      </c>
      <c r="B13" s="16"/>
      <c r="C13" s="16"/>
      <c r="D13" s="16"/>
      <c r="E13" s="16"/>
      <c r="F13" s="32">
        <f>+G13+H13+I13+J13</f>
        <v>0</v>
      </c>
      <c r="G13" s="31"/>
      <c r="H13" s="31"/>
      <c r="I13" s="31"/>
      <c r="J13" s="31"/>
      <c r="K13" s="14"/>
      <c r="L13" s="14"/>
    </row>
    <row r="14" spans="1:14">
      <c r="A14" s="14">
        <v>2</v>
      </c>
      <c r="B14" s="16"/>
      <c r="C14" s="16"/>
      <c r="D14" s="16"/>
      <c r="E14" s="16"/>
      <c r="F14" s="32">
        <f t="shared" ref="F14:F15" si="0">+G14+H14+I14+J14</f>
        <v>0</v>
      </c>
      <c r="G14" s="31"/>
      <c r="H14" s="31"/>
      <c r="I14" s="31"/>
      <c r="J14" s="31"/>
      <c r="K14" s="14"/>
      <c r="L14" s="14"/>
    </row>
    <row r="15" spans="1:14">
      <c r="A15" s="14">
        <v>3</v>
      </c>
      <c r="B15" s="16"/>
      <c r="C15" s="16"/>
      <c r="D15" s="16"/>
      <c r="E15" s="16"/>
      <c r="F15" s="32">
        <f t="shared" si="0"/>
        <v>0</v>
      </c>
      <c r="G15" s="31"/>
      <c r="H15" s="31"/>
      <c r="I15" s="31"/>
      <c r="J15" s="31"/>
      <c r="K15" s="14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/>
      <c r="L16" s="24"/>
    </row>
    <row r="17" spans="1:12" ht="54">
      <c r="A17" s="14">
        <v>1</v>
      </c>
      <c r="B17" s="16" t="s">
        <v>71</v>
      </c>
      <c r="C17" s="16" t="s">
        <v>110</v>
      </c>
      <c r="D17" s="16">
        <v>2078.8000000000002</v>
      </c>
      <c r="E17" s="16" t="s">
        <v>74</v>
      </c>
      <c r="F17" s="32">
        <f>+G17+H17+I17+J17</f>
        <v>5514.0005196564734</v>
      </c>
      <c r="G17" s="32">
        <v>2733.8542353564731</v>
      </c>
      <c r="H17" s="32"/>
      <c r="I17" s="32">
        <v>2215.9816056</v>
      </c>
      <c r="J17" s="32">
        <v>564.16467869999997</v>
      </c>
      <c r="K17" s="14"/>
      <c r="L17" s="14"/>
    </row>
    <row r="18" spans="1:12" ht="54">
      <c r="A18" s="14">
        <v>2</v>
      </c>
      <c r="B18" s="16" t="s">
        <v>71</v>
      </c>
      <c r="C18" s="16" t="s">
        <v>72</v>
      </c>
      <c r="D18" s="16">
        <v>1101.47</v>
      </c>
      <c r="E18" s="16" t="s">
        <v>75</v>
      </c>
      <c r="F18" s="32">
        <f t="shared" ref="F18:F19" si="1">+G18+H18+I18+J18</f>
        <v>4502.0092051194079</v>
      </c>
      <c r="G18" s="32">
        <v>1448.5561018944079</v>
      </c>
      <c r="H18" s="32"/>
      <c r="I18" s="32">
        <v>2815.9848612000001</v>
      </c>
      <c r="J18" s="32">
        <v>237.468242025</v>
      </c>
      <c r="K18" s="14"/>
      <c r="L18" s="14"/>
    </row>
    <row r="19" spans="1:12" ht="54">
      <c r="A19" s="14">
        <v>3</v>
      </c>
      <c r="B19" s="16" t="s">
        <v>71</v>
      </c>
      <c r="C19" s="16" t="s">
        <v>73</v>
      </c>
      <c r="D19" s="16">
        <v>838.4</v>
      </c>
      <c r="E19" s="16" t="s">
        <v>76</v>
      </c>
      <c r="F19" s="32">
        <f t="shared" si="1"/>
        <v>7468.5559984641186</v>
      </c>
      <c r="G19" s="32">
        <v>1102.5896627491181</v>
      </c>
      <c r="H19" s="32">
        <v>6058.6689800000004</v>
      </c>
      <c r="I19" s="32"/>
      <c r="J19" s="32">
        <v>307.29735571499998</v>
      </c>
      <c r="K19" s="14"/>
      <c r="L19" s="14"/>
    </row>
    <row r="20" spans="1:12">
      <c r="A20" s="14" t="s">
        <v>5</v>
      </c>
      <c r="B20" s="15"/>
      <c r="C20" s="15"/>
      <c r="D20" s="15"/>
      <c r="E20" s="14"/>
      <c r="F20" s="13">
        <f>+G20+H20+I20+J20</f>
        <v>0</v>
      </c>
      <c r="G20" s="13"/>
      <c r="H20" s="13"/>
      <c r="I20" s="13"/>
      <c r="J20" s="13"/>
      <c r="K20" s="14"/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12">
      <c r="A22" s="14">
        <v>1</v>
      </c>
      <c r="B22" s="15"/>
      <c r="C22" s="15"/>
      <c r="D22" s="15"/>
      <c r="E22" s="14"/>
      <c r="F22" s="13">
        <f>+G22+H22+I22+J22</f>
        <v>0</v>
      </c>
      <c r="G22" s="14"/>
      <c r="H22" s="14"/>
      <c r="I22" s="14"/>
      <c r="J22" s="14"/>
      <c r="K22" s="14"/>
      <c r="L22" s="14"/>
    </row>
    <row r="23" spans="1:12">
      <c r="A23" s="14">
        <v>2</v>
      </c>
      <c r="B23" s="15"/>
      <c r="C23" s="15"/>
      <c r="D23" s="15"/>
      <c r="E23" s="14"/>
      <c r="F23" s="13">
        <f t="shared" ref="F23:F24" si="2">+G23+H23+I23+J23</f>
        <v>0</v>
      </c>
      <c r="G23" s="14"/>
      <c r="H23" s="14"/>
      <c r="I23" s="14"/>
      <c r="J23" s="14"/>
      <c r="K23" s="14"/>
      <c r="L23" s="14"/>
    </row>
    <row r="24" spans="1:12">
      <c r="A24" s="14">
        <v>3</v>
      </c>
      <c r="B24" s="15"/>
      <c r="C24" s="15"/>
      <c r="D24" s="15"/>
      <c r="E24" s="14"/>
      <c r="F24" s="13">
        <f t="shared" si="2"/>
        <v>0</v>
      </c>
      <c r="G24" s="14"/>
      <c r="H24" s="14"/>
      <c r="I24" s="14"/>
      <c r="J24" s="14"/>
      <c r="K24" s="14"/>
      <c r="L24" s="14"/>
    </row>
    <row r="25" spans="1:12">
      <c r="A25" s="14" t="s">
        <v>5</v>
      </c>
      <c r="B25" s="15"/>
      <c r="C25" s="15"/>
      <c r="D25" s="15"/>
      <c r="E25" s="14"/>
      <c r="F25" s="13">
        <f>+G25+H25+I25+J25</f>
        <v>0</v>
      </c>
      <c r="G25" s="14"/>
      <c r="H25" s="14"/>
      <c r="I25" s="14"/>
      <c r="J25" s="14"/>
      <c r="K25" s="14"/>
      <c r="L25" s="14"/>
    </row>
    <row r="26" spans="1:12" s="6" customFormat="1" ht="32.25" customHeight="1">
      <c r="A26" s="23"/>
      <c r="B26" s="25" t="s">
        <v>9</v>
      </c>
      <c r="C26" s="24"/>
      <c r="D26" s="38">
        <f>SUM(D13:D25)</f>
        <v>4018.6700000000005</v>
      </c>
      <c r="E26" s="24"/>
      <c r="F26" s="38">
        <f>SUM(F13:F25)</f>
        <v>17484.565723240001</v>
      </c>
      <c r="G26" s="38">
        <f t="shared" ref="G26:K26" si="3">SUM(G13:G25)</f>
        <v>5284.9999999999991</v>
      </c>
      <c r="H26" s="38">
        <f t="shared" si="3"/>
        <v>6058.6689800000004</v>
      </c>
      <c r="I26" s="38">
        <f t="shared" si="3"/>
        <v>5031.9664668000005</v>
      </c>
      <c r="J26" s="38">
        <f t="shared" si="3"/>
        <v>1108.9302764399999</v>
      </c>
      <c r="K26" s="38">
        <f t="shared" si="3"/>
        <v>0</v>
      </c>
      <c r="L26" s="24"/>
    </row>
    <row r="29" spans="1:12">
      <c r="H29" s="45"/>
    </row>
    <row r="30" spans="1:12">
      <c r="H30" s="45"/>
    </row>
    <row r="31" spans="1:12">
      <c r="H31" s="45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60" orientation="landscape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27"/>
  <sheetViews>
    <sheetView topLeftCell="A9" workbookViewId="0">
      <pane xSplit="4" ySplit="3" topLeftCell="I18" activePane="bottomRight" state="frozen"/>
      <selection activeCell="A9" sqref="A9"/>
      <selection pane="topRight" activeCell="E9" sqref="E9"/>
      <selection pane="bottomLeft" activeCell="A12" sqref="A12"/>
      <selection pane="bottomRight" activeCell="I14" sqref="I14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124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132</v>
      </c>
      <c r="G10" s="16" t="s">
        <v>133</v>
      </c>
      <c r="H10" s="16" t="s">
        <v>134</v>
      </c>
      <c r="I10" s="16" t="s">
        <v>135</v>
      </c>
      <c r="J10" s="16" t="s">
        <v>136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34"/>
      <c r="G12" s="34"/>
      <c r="H12" s="34"/>
      <c r="I12" s="34"/>
      <c r="J12" s="34"/>
      <c r="K12" s="24"/>
      <c r="L12" s="24"/>
    </row>
    <row r="13" spans="1:14" ht="54">
      <c r="A13" s="14">
        <v>1</v>
      </c>
      <c r="B13" s="16" t="s">
        <v>18</v>
      </c>
      <c r="C13" s="16" t="s">
        <v>21</v>
      </c>
      <c r="D13" s="16">
        <v>991.5</v>
      </c>
      <c r="E13" s="16" t="s">
        <v>22</v>
      </c>
      <c r="F13" s="30">
        <f>+G13+H13+I13+J13</f>
        <v>4259.1560633839135</v>
      </c>
      <c r="G13" s="35">
        <v>1941.1667912839134</v>
      </c>
      <c r="H13" s="35"/>
      <c r="I13" s="35">
        <v>2094.4451750999997</v>
      </c>
      <c r="J13" s="35">
        <v>223.54409700000002</v>
      </c>
      <c r="K13" s="14"/>
      <c r="L13" s="14"/>
    </row>
    <row r="14" spans="1:14" ht="54">
      <c r="A14" s="14">
        <v>2</v>
      </c>
      <c r="B14" s="16" t="s">
        <v>18</v>
      </c>
      <c r="C14" s="16" t="s">
        <v>23</v>
      </c>
      <c r="D14" s="16">
        <v>1238.5</v>
      </c>
      <c r="E14" s="16" t="s">
        <v>24</v>
      </c>
      <c r="F14" s="30">
        <f t="shared" ref="F14:F16" si="0">+G14+H14+I14+J14</f>
        <v>4758.6858764943236</v>
      </c>
      <c r="G14" s="35">
        <v>2424.7454069643236</v>
      </c>
      <c r="H14" s="35"/>
      <c r="I14" s="35">
        <v>2094.4451750999997</v>
      </c>
      <c r="J14" s="35">
        <v>239.49529442999994</v>
      </c>
      <c r="K14" s="14"/>
      <c r="L14" s="14"/>
    </row>
    <row r="15" spans="1:14" ht="54">
      <c r="A15" s="14">
        <v>3</v>
      </c>
      <c r="B15" s="16" t="s">
        <v>18</v>
      </c>
      <c r="C15" s="16" t="s">
        <v>25</v>
      </c>
      <c r="D15" s="16">
        <v>1297.2</v>
      </c>
      <c r="E15" s="16" t="s">
        <v>26</v>
      </c>
      <c r="F15" s="30">
        <f t="shared" si="0"/>
        <v>5599.6857954144452</v>
      </c>
      <c r="G15" s="35">
        <v>2539.6687459944455</v>
      </c>
      <c r="H15" s="35"/>
      <c r="I15" s="35">
        <v>2772.4408297199998</v>
      </c>
      <c r="J15" s="35">
        <v>287.57621970000002</v>
      </c>
      <c r="K15" s="14"/>
      <c r="L15" s="14"/>
    </row>
    <row r="16" spans="1:14">
      <c r="A16" s="14">
        <v>4</v>
      </c>
      <c r="B16" s="27"/>
      <c r="C16" s="27"/>
      <c r="D16" s="27"/>
      <c r="E16" s="27"/>
      <c r="F16" s="30">
        <f t="shared" si="0"/>
        <v>0</v>
      </c>
      <c r="G16" s="36"/>
      <c r="H16" s="36"/>
      <c r="I16" s="36"/>
      <c r="J16" s="36"/>
      <c r="K16" s="14"/>
      <c r="L16" s="14"/>
    </row>
    <row r="17" spans="1:12" s="6" customFormat="1" ht="32.25" customHeight="1">
      <c r="A17" s="23"/>
      <c r="B17" s="24" t="s">
        <v>15</v>
      </c>
      <c r="C17" s="24"/>
      <c r="D17" s="24"/>
      <c r="E17" s="24"/>
      <c r="F17" s="34"/>
      <c r="G17" s="34"/>
      <c r="H17" s="34"/>
      <c r="I17" s="34"/>
      <c r="J17" s="34"/>
      <c r="K17" s="24"/>
      <c r="L17" s="24"/>
    </row>
    <row r="18" spans="1:12" ht="54">
      <c r="A18" s="14">
        <v>1</v>
      </c>
      <c r="B18" s="16" t="s">
        <v>18</v>
      </c>
      <c r="C18" s="16" t="s">
        <v>19</v>
      </c>
      <c r="D18" s="16">
        <v>1670</v>
      </c>
      <c r="E18" s="16" t="s">
        <v>20</v>
      </c>
      <c r="F18" s="30">
        <f>+G18+H18+I18+J18</f>
        <v>6952.3856965845544</v>
      </c>
      <c r="G18" s="35">
        <v>3269.539628284555</v>
      </c>
      <c r="H18" s="35"/>
      <c r="I18" s="35">
        <v>3169.8313100999999</v>
      </c>
      <c r="J18" s="35">
        <v>513.01475820000007</v>
      </c>
      <c r="K18" s="14"/>
      <c r="L18" s="14"/>
    </row>
    <row r="19" spans="1:12" ht="54">
      <c r="A19" s="14">
        <v>2</v>
      </c>
      <c r="B19" s="27" t="s">
        <v>18</v>
      </c>
      <c r="C19" s="27" t="s">
        <v>27</v>
      </c>
      <c r="D19" s="27">
        <v>420</v>
      </c>
      <c r="E19" s="27"/>
      <c r="F19" s="30">
        <f t="shared" ref="F19:F21" si="1">+G19+H19+I19+J19</f>
        <v>3650.2973215647617</v>
      </c>
      <c r="G19" s="35">
        <v>822.27942747276222</v>
      </c>
      <c r="H19" s="35">
        <v>2493.2375999999999</v>
      </c>
      <c r="I19" s="35">
        <v>161.32523035199998</v>
      </c>
      <c r="J19" s="35">
        <v>173.45506373999999</v>
      </c>
      <c r="K19" s="14"/>
      <c r="L19" s="14"/>
    </row>
    <row r="20" spans="1:12">
      <c r="A20" s="14">
        <v>3</v>
      </c>
      <c r="B20" s="15"/>
      <c r="C20" s="15"/>
      <c r="D20" s="15"/>
      <c r="E20" s="14"/>
      <c r="F20" s="30">
        <f t="shared" si="1"/>
        <v>0</v>
      </c>
      <c r="G20" s="35"/>
      <c r="H20" s="35"/>
      <c r="I20" s="35"/>
      <c r="J20" s="35"/>
      <c r="K20" s="14"/>
      <c r="L20" s="14"/>
    </row>
    <row r="21" spans="1:12">
      <c r="A21" s="14" t="s">
        <v>5</v>
      </c>
      <c r="B21" s="15"/>
      <c r="C21" s="15"/>
      <c r="D21" s="15"/>
      <c r="E21" s="14"/>
      <c r="F21" s="30">
        <f t="shared" si="1"/>
        <v>0</v>
      </c>
      <c r="G21" s="35"/>
      <c r="H21" s="35"/>
      <c r="I21" s="35"/>
      <c r="J21" s="35"/>
      <c r="K21" s="14"/>
      <c r="L21" s="14"/>
    </row>
    <row r="22" spans="1:12" s="6" customFormat="1" ht="32.25" customHeight="1">
      <c r="A22" s="23"/>
      <c r="B22" s="24" t="s">
        <v>13</v>
      </c>
      <c r="C22" s="24"/>
      <c r="D22" s="24"/>
      <c r="E22" s="24"/>
      <c r="F22" s="34"/>
      <c r="G22" s="34"/>
      <c r="H22" s="34"/>
      <c r="I22" s="34"/>
      <c r="J22" s="34"/>
      <c r="K22" s="24"/>
      <c r="L22" s="24"/>
    </row>
    <row r="23" spans="1:12">
      <c r="A23" s="14">
        <v>1</v>
      </c>
      <c r="B23" s="15"/>
      <c r="C23" s="15"/>
      <c r="D23" s="15"/>
      <c r="E23" s="14"/>
      <c r="F23" s="30">
        <f>+G23+H23+I23+J23</f>
        <v>0</v>
      </c>
      <c r="G23" s="35"/>
      <c r="H23" s="35"/>
      <c r="I23" s="35"/>
      <c r="J23" s="35"/>
      <c r="K23" s="14"/>
      <c r="L23" s="14"/>
    </row>
    <row r="24" spans="1:12">
      <c r="A24" s="14">
        <v>2</v>
      </c>
      <c r="B24" s="15"/>
      <c r="C24" s="15"/>
      <c r="D24" s="15"/>
      <c r="E24" s="14"/>
      <c r="F24" s="30">
        <f t="shared" ref="F24:F26" si="2">+G24+H24+I24+J24</f>
        <v>0</v>
      </c>
      <c r="G24" s="35"/>
      <c r="H24" s="35"/>
      <c r="I24" s="35"/>
      <c r="J24" s="35"/>
      <c r="K24" s="14"/>
      <c r="L24" s="14"/>
    </row>
    <row r="25" spans="1:12">
      <c r="A25" s="14">
        <v>3</v>
      </c>
      <c r="B25" s="15"/>
      <c r="C25" s="15"/>
      <c r="D25" s="15"/>
      <c r="E25" s="14"/>
      <c r="F25" s="30">
        <f t="shared" si="2"/>
        <v>0</v>
      </c>
      <c r="G25" s="35"/>
      <c r="H25" s="35"/>
      <c r="I25" s="35"/>
      <c r="J25" s="35"/>
      <c r="K25" s="14"/>
      <c r="L25" s="14"/>
    </row>
    <row r="26" spans="1:12">
      <c r="A26" s="14" t="s">
        <v>5</v>
      </c>
      <c r="B26" s="15"/>
      <c r="C26" s="15"/>
      <c r="D26" s="15"/>
      <c r="E26" s="14"/>
      <c r="F26" s="30">
        <f t="shared" si="2"/>
        <v>0</v>
      </c>
      <c r="G26" s="35"/>
      <c r="H26" s="35"/>
      <c r="I26" s="35"/>
      <c r="J26" s="35"/>
      <c r="K26" s="14"/>
      <c r="L26" s="14"/>
    </row>
    <row r="27" spans="1:12" s="6" customFormat="1" ht="32.25" customHeight="1">
      <c r="A27" s="23"/>
      <c r="B27" s="25" t="s">
        <v>9</v>
      </c>
      <c r="C27" s="24"/>
      <c r="D27" s="38">
        <f>SUM(D13:D26)</f>
        <v>5617.2</v>
      </c>
      <c r="E27" s="24"/>
      <c r="F27" s="38">
        <f>SUM(F13:F26)</f>
        <v>25220.210753441999</v>
      </c>
      <c r="G27" s="38">
        <f t="shared" ref="G27:J27" si="3">SUM(G13:G26)</f>
        <v>10997.4</v>
      </c>
      <c r="H27" s="38">
        <f t="shared" si="3"/>
        <v>2493.2375999999999</v>
      </c>
      <c r="I27" s="38">
        <f t="shared" si="3"/>
        <v>10292.487720371999</v>
      </c>
      <c r="J27" s="38">
        <f t="shared" si="3"/>
        <v>1437.0854330700001</v>
      </c>
      <c r="K27" s="26">
        <f>SUM(K23:K26)</f>
        <v>0</v>
      </c>
      <c r="L27" s="24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57" orientation="landscape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26"/>
  <sheetViews>
    <sheetView topLeftCell="B7" workbookViewId="0">
      <pane xSplit="3" ySplit="6" topLeftCell="I13" activePane="bottomRight" state="frozen"/>
      <selection activeCell="B7" sqref="B7"/>
      <selection pane="topRight" activeCell="E7" sqref="E7"/>
      <selection pane="bottomLeft" activeCell="B13" sqref="B13"/>
      <selection pane="bottomRight" activeCell="I13" sqref="I13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125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132</v>
      </c>
      <c r="G10" s="16" t="s">
        <v>133</v>
      </c>
      <c r="H10" s="16" t="s">
        <v>134</v>
      </c>
      <c r="I10" s="16" t="s">
        <v>135</v>
      </c>
      <c r="J10" s="16" t="s">
        <v>136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9"/>
      <c r="G12" s="29"/>
      <c r="H12" s="29"/>
      <c r="I12" s="29"/>
      <c r="J12" s="29"/>
      <c r="K12" s="24"/>
      <c r="L12" s="24"/>
    </row>
    <row r="13" spans="1:14" ht="54">
      <c r="A13" s="14">
        <v>1</v>
      </c>
      <c r="B13" s="16" t="s">
        <v>66</v>
      </c>
      <c r="C13" s="16" t="s">
        <v>67</v>
      </c>
      <c r="D13" s="16">
        <v>763.4</v>
      </c>
      <c r="E13" s="16" t="s">
        <v>69</v>
      </c>
      <c r="F13" s="30">
        <f>+G13+H13+I13+J13</f>
        <v>4392.4579646142483</v>
      </c>
      <c r="G13" s="35">
        <v>2071.8017824062485</v>
      </c>
      <c r="H13" s="35"/>
      <c r="I13" s="35">
        <v>1957.1128583579998</v>
      </c>
      <c r="J13" s="35">
        <v>363.54332384999998</v>
      </c>
      <c r="K13" s="14"/>
      <c r="L13" s="14"/>
    </row>
    <row r="14" spans="1:14">
      <c r="A14" s="14">
        <v>2</v>
      </c>
      <c r="B14" s="16"/>
      <c r="C14" s="16"/>
      <c r="D14" s="16"/>
      <c r="E14" s="16"/>
      <c r="F14" s="30">
        <f t="shared" ref="F14:F15" si="0">+G14+H14+I14+J14</f>
        <v>0</v>
      </c>
      <c r="G14" s="35"/>
      <c r="H14" s="35"/>
      <c r="I14" s="35"/>
      <c r="J14" s="35"/>
      <c r="K14" s="14"/>
      <c r="L14" s="14"/>
    </row>
    <row r="15" spans="1:14">
      <c r="A15" s="14">
        <v>3</v>
      </c>
      <c r="B15" s="16"/>
      <c r="C15" s="16"/>
      <c r="D15" s="16"/>
      <c r="E15" s="16"/>
      <c r="F15" s="30">
        <f t="shared" si="0"/>
        <v>0</v>
      </c>
      <c r="G15" s="35"/>
      <c r="H15" s="35"/>
      <c r="I15" s="35"/>
      <c r="J15" s="35"/>
      <c r="K15" s="14"/>
      <c r="L15" s="14"/>
    </row>
    <row r="16" spans="1:14" s="6" customFormat="1" ht="32.25" customHeight="1">
      <c r="A16" s="23"/>
      <c r="B16" s="44" t="s">
        <v>15</v>
      </c>
      <c r="C16" s="44"/>
      <c r="D16" s="44"/>
      <c r="E16" s="44"/>
      <c r="F16" s="34"/>
      <c r="G16" s="34"/>
      <c r="H16" s="34"/>
      <c r="I16" s="34"/>
      <c r="J16" s="34"/>
      <c r="K16" s="24"/>
      <c r="L16" s="24"/>
    </row>
    <row r="17" spans="1:12" ht="54">
      <c r="A17" s="14">
        <v>1</v>
      </c>
      <c r="B17" s="16" t="s">
        <v>66</v>
      </c>
      <c r="C17" s="16" t="s">
        <v>115</v>
      </c>
      <c r="D17" s="16">
        <v>1233.9000000000001</v>
      </c>
      <c r="E17" s="16" t="s">
        <v>68</v>
      </c>
      <c r="F17" s="30">
        <f>+G17+H17+I17+J17</f>
        <v>7913.6303438937521</v>
      </c>
      <c r="G17" s="36">
        <v>3348.6982175937519</v>
      </c>
      <c r="H17" s="36"/>
      <c r="I17" s="36">
        <v>4020.4696392000001</v>
      </c>
      <c r="J17" s="36">
        <v>544.46248709999998</v>
      </c>
      <c r="K17" s="14"/>
      <c r="L17" s="14"/>
    </row>
    <row r="18" spans="1:12">
      <c r="A18" s="14">
        <v>2</v>
      </c>
      <c r="B18" s="16"/>
      <c r="C18" s="16"/>
      <c r="D18" s="16"/>
      <c r="E18" s="16"/>
      <c r="F18" s="30">
        <f t="shared" ref="F18:F19" si="1">+G18+H18+I18+J18</f>
        <v>0</v>
      </c>
      <c r="G18" s="35"/>
      <c r="H18" s="35"/>
      <c r="I18" s="35"/>
      <c r="J18" s="35"/>
      <c r="K18" s="14"/>
      <c r="L18" s="14"/>
    </row>
    <row r="19" spans="1:12">
      <c r="A19" s="14">
        <v>3</v>
      </c>
      <c r="B19" s="15"/>
      <c r="C19" s="15"/>
      <c r="D19" s="15"/>
      <c r="E19" s="14"/>
      <c r="F19" s="30">
        <f t="shared" si="1"/>
        <v>0</v>
      </c>
      <c r="G19" s="32"/>
      <c r="H19" s="32"/>
      <c r="I19" s="32"/>
      <c r="J19" s="32"/>
      <c r="K19" s="14"/>
      <c r="L19" s="14"/>
    </row>
    <row r="20" spans="1:12">
      <c r="A20" s="14" t="s">
        <v>5</v>
      </c>
      <c r="B20" s="15"/>
      <c r="C20" s="15"/>
      <c r="D20" s="15"/>
      <c r="E20" s="14"/>
      <c r="F20" s="30">
        <f>+G20+H20+I20+J20</f>
        <v>0</v>
      </c>
      <c r="G20" s="32"/>
      <c r="H20" s="32"/>
      <c r="I20" s="32"/>
      <c r="J20" s="32"/>
      <c r="K20" s="14"/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29"/>
      <c r="G21" s="29"/>
      <c r="H21" s="29"/>
      <c r="I21" s="29"/>
      <c r="J21" s="29"/>
      <c r="K21" s="24"/>
      <c r="L21" s="24"/>
    </row>
    <row r="22" spans="1:12">
      <c r="A22" s="14">
        <v>1</v>
      </c>
      <c r="B22" s="15"/>
      <c r="C22" s="15"/>
      <c r="D22" s="15"/>
      <c r="E22" s="14"/>
      <c r="F22" s="30">
        <f>+G22+H22+I22+J22</f>
        <v>0</v>
      </c>
      <c r="G22" s="32"/>
      <c r="H22" s="32"/>
      <c r="I22" s="32"/>
      <c r="J22" s="32"/>
      <c r="K22" s="14"/>
      <c r="L22" s="14"/>
    </row>
    <row r="23" spans="1:12">
      <c r="A23" s="14">
        <v>2</v>
      </c>
      <c r="B23" s="15"/>
      <c r="C23" s="15"/>
      <c r="D23" s="15"/>
      <c r="E23" s="14"/>
      <c r="F23" s="30">
        <f t="shared" ref="F23:F24" si="2">+G23+H23+I23+J23</f>
        <v>0</v>
      </c>
      <c r="G23" s="32"/>
      <c r="H23" s="32"/>
      <c r="I23" s="32"/>
      <c r="J23" s="32"/>
      <c r="K23" s="14"/>
      <c r="L23" s="14"/>
    </row>
    <row r="24" spans="1:12">
      <c r="A24" s="14">
        <v>3</v>
      </c>
      <c r="B24" s="15"/>
      <c r="C24" s="15"/>
      <c r="D24" s="15"/>
      <c r="E24" s="14"/>
      <c r="F24" s="30">
        <f t="shared" si="2"/>
        <v>0</v>
      </c>
      <c r="G24" s="32"/>
      <c r="H24" s="32"/>
      <c r="I24" s="32"/>
      <c r="J24" s="32"/>
      <c r="K24" s="14"/>
      <c r="L24" s="14"/>
    </row>
    <row r="25" spans="1:12">
      <c r="A25" s="14" t="s">
        <v>5</v>
      </c>
      <c r="B25" s="15"/>
      <c r="C25" s="15"/>
      <c r="D25" s="15"/>
      <c r="E25" s="14"/>
      <c r="F25" s="30">
        <f>+G25+H25+I25+J25</f>
        <v>0</v>
      </c>
      <c r="G25" s="32"/>
      <c r="H25" s="32"/>
      <c r="I25" s="32"/>
      <c r="J25" s="32"/>
      <c r="K25" s="14"/>
      <c r="L25" s="14"/>
    </row>
    <row r="26" spans="1:12" s="6" customFormat="1" ht="32.25" customHeight="1">
      <c r="A26" s="23"/>
      <c r="B26" s="25" t="s">
        <v>9</v>
      </c>
      <c r="C26" s="24"/>
      <c r="D26" s="38">
        <f>SUM(D13:D25)</f>
        <v>1997.3000000000002</v>
      </c>
      <c r="E26" s="24"/>
      <c r="F26" s="38">
        <f>SUM(F13:F25)</f>
        <v>12306.088308508</v>
      </c>
      <c r="G26" s="38">
        <f t="shared" ref="G26:J26" si="3">SUM(G13:G25)</f>
        <v>5420.5</v>
      </c>
      <c r="H26" s="38">
        <f t="shared" si="3"/>
        <v>0</v>
      </c>
      <c r="I26" s="38">
        <f t="shared" si="3"/>
        <v>5977.5824975579999</v>
      </c>
      <c r="J26" s="38">
        <f t="shared" si="3"/>
        <v>908.00581094999995</v>
      </c>
      <c r="K26" s="26">
        <f>SUM(K22:K25)</f>
        <v>0</v>
      </c>
      <c r="L26" s="24"/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27"/>
  <sheetViews>
    <sheetView topLeftCell="B8" workbookViewId="0">
      <pane xSplit="3" ySplit="4" topLeftCell="E22" activePane="bottomRight" state="frozen"/>
      <selection activeCell="B8" sqref="B8"/>
      <selection pane="topRight" activeCell="E8" sqref="E8"/>
      <selection pane="bottomLeft" activeCell="B12" sqref="B12"/>
      <selection pane="bottomRight" activeCell="I22" sqref="I22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126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132</v>
      </c>
      <c r="G10" s="16" t="s">
        <v>133</v>
      </c>
      <c r="H10" s="16" t="s">
        <v>134</v>
      </c>
      <c r="I10" s="16" t="s">
        <v>135</v>
      </c>
      <c r="J10" s="16" t="s">
        <v>136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9"/>
      <c r="G12" s="29"/>
      <c r="H12" s="29"/>
      <c r="I12" s="29"/>
      <c r="J12" s="29"/>
      <c r="K12" s="24"/>
      <c r="L12" s="24"/>
    </row>
    <row r="13" spans="1:14">
      <c r="A13" s="14">
        <v>1</v>
      </c>
      <c r="B13" s="16"/>
      <c r="C13" s="16"/>
      <c r="D13" s="16"/>
      <c r="E13" s="16"/>
      <c r="F13" s="32">
        <f>+G13+H13+I13+J13</f>
        <v>0</v>
      </c>
      <c r="G13" s="32"/>
      <c r="H13" s="32"/>
      <c r="I13" s="32"/>
      <c r="J13" s="32"/>
      <c r="K13" s="14"/>
      <c r="L13" s="14"/>
    </row>
    <row r="14" spans="1:14">
      <c r="A14" s="14">
        <v>2</v>
      </c>
      <c r="B14" s="16"/>
      <c r="C14" s="16"/>
      <c r="D14" s="16"/>
      <c r="E14" s="16"/>
      <c r="F14" s="32">
        <f t="shared" ref="F14:F15" si="0">+G14+H14+I14+J14</f>
        <v>0</v>
      </c>
      <c r="G14" s="32"/>
      <c r="H14" s="32"/>
      <c r="I14" s="32"/>
      <c r="J14" s="32"/>
      <c r="K14" s="14"/>
      <c r="L14" s="14"/>
    </row>
    <row r="15" spans="1:14">
      <c r="A15" s="14">
        <v>3</v>
      </c>
      <c r="B15" s="16"/>
      <c r="C15" s="16"/>
      <c r="D15" s="16"/>
      <c r="E15" s="16"/>
      <c r="F15" s="32">
        <f t="shared" si="0"/>
        <v>0</v>
      </c>
      <c r="G15" s="32"/>
      <c r="H15" s="32"/>
      <c r="I15" s="32"/>
      <c r="J15" s="32"/>
      <c r="K15" s="14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/>
      <c r="L16" s="24"/>
    </row>
    <row r="17" spans="1:12" ht="54">
      <c r="A17" s="14">
        <v>1</v>
      </c>
      <c r="B17" s="42" t="s">
        <v>46</v>
      </c>
      <c r="C17" s="42" t="s">
        <v>47</v>
      </c>
      <c r="D17" s="43">
        <v>1180</v>
      </c>
      <c r="E17" s="27"/>
      <c r="F17" s="32">
        <f>+G17+H17+I17+J17</f>
        <v>5428.1315818297926</v>
      </c>
      <c r="G17" s="33">
        <v>1679.7963234097931</v>
      </c>
      <c r="H17" s="33"/>
      <c r="I17" s="33">
        <v>3123.1695634199996</v>
      </c>
      <c r="J17" s="33">
        <v>625.16569499999991</v>
      </c>
      <c r="K17" s="14"/>
      <c r="L17" s="14"/>
    </row>
    <row r="18" spans="1:12" ht="54">
      <c r="A18" s="14">
        <v>2</v>
      </c>
      <c r="B18" s="16" t="s">
        <v>46</v>
      </c>
      <c r="C18" s="16" t="s">
        <v>48</v>
      </c>
      <c r="D18" s="41">
        <v>960</v>
      </c>
      <c r="E18" s="16" t="s">
        <v>49</v>
      </c>
      <c r="F18" s="32">
        <f t="shared" ref="F18:F21" si="1">+G18+H18+I18+J18</f>
        <v>4371.3857201083065</v>
      </c>
      <c r="G18" s="32">
        <v>1366.6139580283066</v>
      </c>
      <c r="H18" s="32"/>
      <c r="I18" s="32">
        <v>2595.5723980800003</v>
      </c>
      <c r="J18" s="32">
        <v>409.199364</v>
      </c>
      <c r="K18" s="14"/>
      <c r="L18" s="14"/>
    </row>
    <row r="19" spans="1:12" ht="54">
      <c r="A19" s="14">
        <v>3</v>
      </c>
      <c r="B19" s="16" t="s">
        <v>46</v>
      </c>
      <c r="C19" s="16" t="s">
        <v>50</v>
      </c>
      <c r="D19" s="41">
        <v>1387</v>
      </c>
      <c r="E19" s="16"/>
      <c r="F19" s="32">
        <f t="shared" si="1"/>
        <v>6914.5818624796466</v>
      </c>
      <c r="G19" s="32">
        <v>1974.4724581096471</v>
      </c>
      <c r="H19" s="32"/>
      <c r="I19" s="32">
        <v>4440.3557366699997</v>
      </c>
      <c r="J19" s="32">
        <v>499.75366769999999</v>
      </c>
      <c r="K19" s="14"/>
      <c r="L19" s="14"/>
    </row>
    <row r="20" spans="1:12" ht="54">
      <c r="A20" s="14">
        <v>4</v>
      </c>
      <c r="B20" s="16" t="s">
        <v>46</v>
      </c>
      <c r="C20" s="16" t="s">
        <v>51</v>
      </c>
      <c r="D20" s="41">
        <v>1260</v>
      </c>
      <c r="E20" s="16" t="s">
        <v>52</v>
      </c>
      <c r="F20" s="32">
        <f>+G20+H20+I20+J20</f>
        <v>5162.648390272152</v>
      </c>
      <c r="G20" s="32">
        <v>1793.6808199121524</v>
      </c>
      <c r="H20" s="32"/>
      <c r="I20" s="32">
        <v>3104.5035369599996</v>
      </c>
      <c r="J20" s="32">
        <v>264.46403339999995</v>
      </c>
      <c r="K20" s="14"/>
      <c r="L20" s="14"/>
    </row>
    <row r="21" spans="1:12" ht="54">
      <c r="A21" s="14">
        <v>5</v>
      </c>
      <c r="B21" s="16" t="s">
        <v>46</v>
      </c>
      <c r="C21" s="16" t="s">
        <v>53</v>
      </c>
      <c r="D21" s="41">
        <v>1360</v>
      </c>
      <c r="E21" s="16"/>
      <c r="F21" s="32">
        <f t="shared" si="1"/>
        <v>6049.596948030101</v>
      </c>
      <c r="G21" s="32">
        <v>1936.0364405401008</v>
      </c>
      <c r="H21" s="32"/>
      <c r="I21" s="32">
        <v>3888.6903014400004</v>
      </c>
      <c r="J21" s="32">
        <v>224.87020605000001</v>
      </c>
      <c r="K21" s="14"/>
      <c r="L21" s="14"/>
    </row>
    <row r="22" spans="1:12" s="6" customFormat="1" ht="32.25" customHeight="1">
      <c r="A22" s="23"/>
      <c r="B22" s="24" t="s">
        <v>13</v>
      </c>
      <c r="C22" s="24"/>
      <c r="D22" s="24"/>
      <c r="E22" s="24"/>
      <c r="F22" s="29"/>
      <c r="G22" s="29"/>
      <c r="H22" s="29"/>
      <c r="I22" s="29"/>
      <c r="J22" s="29"/>
      <c r="K22" s="24"/>
      <c r="L22" s="24"/>
    </row>
    <row r="23" spans="1:12">
      <c r="A23" s="14">
        <v>1</v>
      </c>
      <c r="B23" s="15"/>
      <c r="C23" s="15"/>
      <c r="D23" s="15"/>
      <c r="E23" s="14"/>
      <c r="F23" s="32">
        <f>+G23+H23+I23+J23</f>
        <v>0</v>
      </c>
      <c r="G23" s="32"/>
      <c r="H23" s="32"/>
      <c r="I23" s="32"/>
      <c r="J23" s="32"/>
      <c r="K23" s="14"/>
      <c r="L23" s="14"/>
    </row>
    <row r="24" spans="1:12">
      <c r="A24" s="14">
        <v>2</v>
      </c>
      <c r="B24" s="15"/>
      <c r="C24" s="15"/>
      <c r="D24" s="15"/>
      <c r="E24" s="14"/>
      <c r="F24" s="32">
        <f t="shared" ref="F24:F25" si="2">+G24+H24+I24+J24</f>
        <v>0</v>
      </c>
      <c r="G24" s="32"/>
      <c r="H24" s="32"/>
      <c r="I24" s="32"/>
      <c r="J24" s="32"/>
      <c r="K24" s="14"/>
      <c r="L24" s="14"/>
    </row>
    <row r="25" spans="1:12">
      <c r="A25" s="14">
        <v>3</v>
      </c>
      <c r="B25" s="15"/>
      <c r="C25" s="15"/>
      <c r="D25" s="15"/>
      <c r="E25" s="14"/>
      <c r="F25" s="32">
        <f t="shared" si="2"/>
        <v>0</v>
      </c>
      <c r="G25" s="32"/>
      <c r="H25" s="32"/>
      <c r="I25" s="32"/>
      <c r="J25" s="32"/>
      <c r="K25" s="14"/>
      <c r="L25" s="14"/>
    </row>
    <row r="26" spans="1:12">
      <c r="A26" s="14" t="s">
        <v>5</v>
      </c>
      <c r="B26" s="15"/>
      <c r="C26" s="15"/>
      <c r="D26" s="15"/>
      <c r="E26" s="14"/>
      <c r="F26" s="32">
        <f>+G26+H26+I26+J26</f>
        <v>0</v>
      </c>
      <c r="G26" s="32"/>
      <c r="H26" s="32"/>
      <c r="I26" s="32"/>
      <c r="J26" s="32"/>
      <c r="K26" s="14"/>
      <c r="L26" s="14"/>
    </row>
    <row r="27" spans="1:12" s="6" customFormat="1" ht="32.25" customHeight="1">
      <c r="A27" s="23"/>
      <c r="B27" s="25" t="s">
        <v>9</v>
      </c>
      <c r="C27" s="24"/>
      <c r="D27" s="38">
        <f>SUM(D13:D26)</f>
        <v>6147</v>
      </c>
      <c r="E27" s="24"/>
      <c r="F27" s="38">
        <f>SUM(F13:F26)</f>
        <v>27926.34450272</v>
      </c>
      <c r="G27" s="38">
        <f t="shared" ref="G27:J27" si="3">SUM(G13:G26)</f>
        <v>8750.6</v>
      </c>
      <c r="H27" s="38">
        <f t="shared" si="3"/>
        <v>0</v>
      </c>
      <c r="I27" s="38">
        <f t="shared" si="3"/>
        <v>17152.291536569999</v>
      </c>
      <c r="J27" s="38">
        <f t="shared" si="3"/>
        <v>2023.4529661500001</v>
      </c>
      <c r="K27" s="26">
        <f>SUM(K23:K26)</f>
        <v>0</v>
      </c>
      <c r="L27" s="24"/>
    </row>
  </sheetData>
  <pageMargins left="0.35" right="0.35" top="0.28999999999999998" bottom="0.37" header="0.21" footer="0.16"/>
  <pageSetup paperSize="9" scale="61" orientation="landscape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27"/>
  <sheetViews>
    <sheetView topLeftCell="A7" workbookViewId="0">
      <pane xSplit="4" ySplit="5" topLeftCell="I18" activePane="bottomRight" state="frozen"/>
      <selection activeCell="A7" sqref="A7"/>
      <selection pane="topRight" activeCell="E7" sqref="E7"/>
      <selection pane="bottomLeft" activeCell="A12" sqref="A12"/>
      <selection pane="bottomRight" activeCell="I21" sqref="I21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0.570312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127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132</v>
      </c>
      <c r="G10" s="16" t="s">
        <v>133</v>
      </c>
      <c r="H10" s="16" t="s">
        <v>134</v>
      </c>
      <c r="I10" s="16" t="s">
        <v>135</v>
      </c>
      <c r="J10" s="16" t="s">
        <v>136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34"/>
      <c r="G12" s="34"/>
      <c r="H12" s="34"/>
      <c r="I12" s="34"/>
      <c r="J12" s="34"/>
      <c r="K12" s="24"/>
      <c r="L12" s="24"/>
    </row>
    <row r="13" spans="1:14">
      <c r="A13" s="14">
        <v>1</v>
      </c>
      <c r="B13" s="16"/>
      <c r="C13" s="16"/>
      <c r="D13" s="16"/>
      <c r="E13" s="16"/>
      <c r="F13" s="30">
        <f>+G13+H13+I13+J13</f>
        <v>0</v>
      </c>
      <c r="G13" s="35"/>
      <c r="H13" s="35"/>
      <c r="I13" s="35"/>
      <c r="J13" s="35"/>
      <c r="K13" s="14"/>
      <c r="L13" s="14"/>
    </row>
    <row r="14" spans="1:14">
      <c r="A14" s="14">
        <v>2</v>
      </c>
      <c r="B14" s="16"/>
      <c r="C14" s="16"/>
      <c r="D14" s="16"/>
      <c r="E14" s="16"/>
      <c r="F14" s="30">
        <f t="shared" ref="F14:F26" si="0">+G14+H14+I14+J14</f>
        <v>0</v>
      </c>
      <c r="G14" s="35"/>
      <c r="H14" s="35"/>
      <c r="I14" s="35"/>
      <c r="J14" s="35"/>
      <c r="K14" s="14"/>
      <c r="L14" s="14"/>
    </row>
    <row r="15" spans="1:14">
      <c r="A15" s="14">
        <v>3</v>
      </c>
      <c r="B15" s="16"/>
      <c r="C15" s="16"/>
      <c r="D15" s="16"/>
      <c r="E15" s="16"/>
      <c r="F15" s="30">
        <f t="shared" si="0"/>
        <v>0</v>
      </c>
      <c r="G15" s="35"/>
      <c r="H15" s="35"/>
      <c r="I15" s="35"/>
      <c r="J15" s="35"/>
      <c r="K15" s="14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34"/>
      <c r="G16" s="34"/>
      <c r="H16" s="34"/>
      <c r="I16" s="34"/>
      <c r="J16" s="34"/>
      <c r="K16" s="24"/>
      <c r="L16" s="24"/>
    </row>
    <row r="17" spans="1:12" ht="54">
      <c r="A17" s="14">
        <v>1</v>
      </c>
      <c r="B17" s="16" t="s">
        <v>83</v>
      </c>
      <c r="C17" s="16" t="s">
        <v>84</v>
      </c>
      <c r="D17" s="16">
        <v>1677.2</v>
      </c>
      <c r="E17" s="16" t="s">
        <v>85</v>
      </c>
      <c r="F17" s="30">
        <f t="shared" si="0"/>
        <v>7991.3528708481981</v>
      </c>
      <c r="G17" s="36">
        <v>3222.3318725331987</v>
      </c>
      <c r="H17" s="36"/>
      <c r="I17" s="36">
        <v>4112.2181302649997</v>
      </c>
      <c r="J17" s="36">
        <v>656.80286804999992</v>
      </c>
      <c r="K17" s="14"/>
      <c r="L17" s="14"/>
    </row>
    <row r="18" spans="1:12" ht="54">
      <c r="A18" s="14">
        <v>2</v>
      </c>
      <c r="B18" s="16" t="s">
        <v>83</v>
      </c>
      <c r="C18" s="16" t="s">
        <v>86</v>
      </c>
      <c r="D18" s="16">
        <v>880</v>
      </c>
      <c r="E18" s="16"/>
      <c r="F18" s="30">
        <f t="shared" si="0"/>
        <v>4797.3701595061757</v>
      </c>
      <c r="G18" s="35">
        <v>1690.7059669861762</v>
      </c>
      <c r="H18" s="35"/>
      <c r="I18" s="35">
        <v>2879.3312125199996</v>
      </c>
      <c r="J18" s="35">
        <v>227.33297999999999</v>
      </c>
      <c r="K18" s="14"/>
      <c r="L18" s="14"/>
    </row>
    <row r="19" spans="1:12" ht="54">
      <c r="A19" s="14">
        <v>3</v>
      </c>
      <c r="B19" s="16" t="s">
        <v>83</v>
      </c>
      <c r="C19" s="16" t="s">
        <v>108</v>
      </c>
      <c r="D19" s="16">
        <v>732</v>
      </c>
      <c r="E19" s="16" t="s">
        <v>109</v>
      </c>
      <c r="F19" s="30">
        <f t="shared" si="0"/>
        <v>4756.4061552615913</v>
      </c>
      <c r="G19" s="35">
        <v>1406.359963447592</v>
      </c>
      <c r="H19" s="35"/>
      <c r="I19" s="35">
        <v>3108.8837888639996</v>
      </c>
      <c r="J19" s="35">
        <v>241.16240294999997</v>
      </c>
      <c r="K19" s="14"/>
      <c r="L19" s="14"/>
    </row>
    <row r="20" spans="1:12" ht="54">
      <c r="A20" s="14">
        <v>4</v>
      </c>
      <c r="B20" s="16" t="s">
        <v>83</v>
      </c>
      <c r="C20" s="16" t="s">
        <v>87</v>
      </c>
      <c r="D20" s="16">
        <v>948.1</v>
      </c>
      <c r="E20" s="16" t="s">
        <v>88</v>
      </c>
      <c r="F20" s="30">
        <f t="shared" si="0"/>
        <v>4436.4146147783385</v>
      </c>
      <c r="G20" s="35">
        <v>1821.5435537495384</v>
      </c>
      <c r="H20" s="35"/>
      <c r="I20" s="35">
        <v>2349.6492510287999</v>
      </c>
      <c r="J20" s="35">
        <v>265.22181</v>
      </c>
      <c r="K20" s="14"/>
      <c r="L20" s="14"/>
    </row>
    <row r="21" spans="1:12" ht="54">
      <c r="A21" s="14">
        <v>5</v>
      </c>
      <c r="B21" s="16" t="s">
        <v>83</v>
      </c>
      <c r="C21" s="16" t="s">
        <v>89</v>
      </c>
      <c r="D21" s="16">
        <v>906</v>
      </c>
      <c r="E21" s="16" t="s">
        <v>82</v>
      </c>
      <c r="F21" s="30">
        <f t="shared" si="0"/>
        <v>3746.7881875834946</v>
      </c>
      <c r="G21" s="35">
        <v>1740.6586432834952</v>
      </c>
      <c r="H21" s="35"/>
      <c r="I21" s="35">
        <v>1717.7955479999998</v>
      </c>
      <c r="J21" s="35">
        <v>288.33399629999997</v>
      </c>
      <c r="K21" s="14"/>
      <c r="L21" s="14"/>
    </row>
    <row r="22" spans="1:12" s="6" customFormat="1" ht="32.25" customHeight="1">
      <c r="A22" s="23"/>
      <c r="B22" s="24" t="s">
        <v>13</v>
      </c>
      <c r="C22" s="24"/>
      <c r="D22" s="24"/>
      <c r="E22" s="24"/>
      <c r="F22" s="34"/>
      <c r="G22" s="34"/>
      <c r="H22" s="34"/>
      <c r="I22" s="34"/>
      <c r="J22" s="34"/>
      <c r="K22" s="24"/>
      <c r="L22" s="24"/>
    </row>
    <row r="23" spans="1:12">
      <c r="A23" s="14">
        <v>1</v>
      </c>
      <c r="B23" s="15"/>
      <c r="C23" s="15"/>
      <c r="D23" s="15"/>
      <c r="E23" s="14"/>
      <c r="F23" s="30">
        <f t="shared" si="0"/>
        <v>0</v>
      </c>
      <c r="G23" s="35"/>
      <c r="H23" s="35"/>
      <c r="I23" s="35"/>
      <c r="J23" s="35"/>
      <c r="K23" s="14"/>
      <c r="L23" s="14"/>
    </row>
    <row r="24" spans="1:12">
      <c r="A24" s="14">
        <v>2</v>
      </c>
      <c r="B24" s="15"/>
      <c r="C24" s="15"/>
      <c r="D24" s="15"/>
      <c r="E24" s="14"/>
      <c r="F24" s="30">
        <f t="shared" si="0"/>
        <v>0</v>
      </c>
      <c r="G24" s="35"/>
      <c r="H24" s="35"/>
      <c r="I24" s="35"/>
      <c r="J24" s="35"/>
      <c r="K24" s="14"/>
      <c r="L24" s="14"/>
    </row>
    <row r="25" spans="1:12">
      <c r="A25" s="14">
        <v>3</v>
      </c>
      <c r="B25" s="15"/>
      <c r="C25" s="15"/>
      <c r="D25" s="15"/>
      <c r="E25" s="14"/>
      <c r="F25" s="30">
        <f t="shared" si="0"/>
        <v>0</v>
      </c>
      <c r="G25" s="35"/>
      <c r="H25" s="35"/>
      <c r="I25" s="35"/>
      <c r="J25" s="35"/>
      <c r="K25" s="14"/>
      <c r="L25" s="14"/>
    </row>
    <row r="26" spans="1:12">
      <c r="A26" s="14" t="s">
        <v>5</v>
      </c>
      <c r="B26" s="15"/>
      <c r="C26" s="15"/>
      <c r="D26" s="15"/>
      <c r="E26" s="14"/>
      <c r="F26" s="30">
        <f t="shared" si="0"/>
        <v>0</v>
      </c>
      <c r="G26" s="35"/>
      <c r="H26" s="35"/>
      <c r="I26" s="35"/>
      <c r="J26" s="35"/>
      <c r="K26" s="14"/>
      <c r="L26" s="14"/>
    </row>
    <row r="27" spans="1:12" s="6" customFormat="1" ht="32.25" customHeight="1">
      <c r="A27" s="23"/>
      <c r="B27" s="25" t="s">
        <v>9</v>
      </c>
      <c r="C27" s="24"/>
      <c r="D27" s="38">
        <f>SUM(D13:D26)</f>
        <v>5143.3</v>
      </c>
      <c r="E27" s="24"/>
      <c r="F27" s="38">
        <f>SUM(F13:F26)</f>
        <v>25728.331987977799</v>
      </c>
      <c r="G27" s="38">
        <f t="shared" ref="G27:J27" si="1">SUM(G13:G26)</f>
        <v>9881.6</v>
      </c>
      <c r="H27" s="38">
        <f t="shared" si="1"/>
        <v>0</v>
      </c>
      <c r="I27" s="38">
        <f t="shared" si="1"/>
        <v>14167.8779306778</v>
      </c>
      <c r="J27" s="38">
        <f t="shared" si="1"/>
        <v>1678.8540573</v>
      </c>
      <c r="K27" s="26">
        <f>SUM(K23:K26)</f>
        <v>0</v>
      </c>
      <c r="L27" s="24"/>
    </row>
  </sheetData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27"/>
  <sheetViews>
    <sheetView topLeftCell="B8" workbookViewId="0">
      <pane xSplit="3" ySplit="4" topLeftCell="G18" activePane="bottomRight" state="frozen"/>
      <selection activeCell="B8" sqref="B8"/>
      <selection pane="topRight" activeCell="E8" sqref="E8"/>
      <selection pane="bottomLeft" activeCell="B12" sqref="B12"/>
      <selection pane="bottomRight" activeCell="I13" sqref="I13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128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132</v>
      </c>
      <c r="G10" s="16" t="s">
        <v>133</v>
      </c>
      <c r="H10" s="16" t="s">
        <v>134</v>
      </c>
      <c r="I10" s="16" t="s">
        <v>135</v>
      </c>
      <c r="J10" s="16" t="s">
        <v>136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9"/>
      <c r="G12" s="29"/>
      <c r="H12" s="29"/>
      <c r="I12" s="29"/>
      <c r="J12" s="29"/>
      <c r="K12" s="24"/>
      <c r="L12" s="24"/>
    </row>
    <row r="13" spans="1:14" ht="54">
      <c r="A13" s="14">
        <v>1</v>
      </c>
      <c r="B13" s="16" t="s">
        <v>54</v>
      </c>
      <c r="C13" s="16" t="s">
        <v>59</v>
      </c>
      <c r="D13" s="16">
        <v>1084.7</v>
      </c>
      <c r="E13" s="16" t="s">
        <v>60</v>
      </c>
      <c r="F13" s="30">
        <f>+G13+H13+I13+J13</f>
        <v>5575.8600451791954</v>
      </c>
      <c r="G13" s="35">
        <v>2516.3933705991963</v>
      </c>
      <c r="H13" s="35"/>
      <c r="I13" s="35">
        <v>2811.2948380799999</v>
      </c>
      <c r="J13" s="35">
        <v>248.17183649999998</v>
      </c>
      <c r="K13" s="14"/>
      <c r="L13" s="14"/>
    </row>
    <row r="14" spans="1:14" ht="54">
      <c r="A14" s="14">
        <v>2</v>
      </c>
      <c r="B14" s="16" t="s">
        <v>54</v>
      </c>
      <c r="C14" s="16" t="s">
        <v>61</v>
      </c>
      <c r="D14" s="16">
        <v>815.2</v>
      </c>
      <c r="E14" s="16" t="s">
        <v>62</v>
      </c>
      <c r="F14" s="30">
        <f t="shared" ref="F14:F15" si="0">+G14+H14+I14+J14</f>
        <v>4284.2563817648379</v>
      </c>
      <c r="G14" s="35">
        <v>1891.1808571148381</v>
      </c>
      <c r="H14" s="35"/>
      <c r="I14" s="35">
        <v>2145.7751312399996</v>
      </c>
      <c r="J14" s="35">
        <v>247.30039341</v>
      </c>
      <c r="K14" s="14"/>
      <c r="L14" s="14"/>
    </row>
    <row r="15" spans="1:14">
      <c r="A15" s="14">
        <v>3</v>
      </c>
      <c r="B15" s="16"/>
      <c r="C15" s="16"/>
      <c r="D15" s="16"/>
      <c r="E15" s="16"/>
      <c r="F15" s="30">
        <f t="shared" si="0"/>
        <v>0</v>
      </c>
      <c r="G15" s="35"/>
      <c r="H15" s="35"/>
      <c r="I15" s="35"/>
      <c r="J15" s="35"/>
      <c r="K15" s="14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34"/>
      <c r="G16" s="34"/>
      <c r="H16" s="34"/>
      <c r="I16" s="34"/>
      <c r="J16" s="34"/>
      <c r="K16" s="24"/>
      <c r="L16" s="24"/>
    </row>
    <row r="17" spans="1:12" ht="54">
      <c r="A17" s="14">
        <v>1</v>
      </c>
      <c r="B17" s="16" t="s">
        <v>54</v>
      </c>
      <c r="C17" s="16" t="s">
        <v>55</v>
      </c>
      <c r="D17" s="16">
        <v>829.85</v>
      </c>
      <c r="E17" s="16" t="s">
        <v>56</v>
      </c>
      <c r="F17" s="30">
        <f>+G17+H17+I17+J17</f>
        <v>5485.6144684098872</v>
      </c>
      <c r="G17" s="36">
        <v>1925.1673629498875</v>
      </c>
      <c r="H17" s="36"/>
      <c r="I17" s="36">
        <v>3168.2977149600001</v>
      </c>
      <c r="J17" s="36">
        <v>392.14939049999998</v>
      </c>
      <c r="K17" s="14"/>
      <c r="L17" s="14"/>
    </row>
    <row r="18" spans="1:12" ht="54">
      <c r="A18" s="14">
        <v>2</v>
      </c>
      <c r="B18" s="16" t="s">
        <v>54</v>
      </c>
      <c r="C18" s="16" t="s">
        <v>57</v>
      </c>
      <c r="D18" s="16">
        <v>839.2</v>
      </c>
      <c r="E18" s="16" t="s">
        <v>58</v>
      </c>
      <c r="F18" s="30">
        <f t="shared" ref="F18:F21" si="1">+G18+H18+I18+J18</f>
        <v>4890.8767769760789</v>
      </c>
      <c r="G18" s="35">
        <v>1946.8584093360796</v>
      </c>
      <c r="H18" s="35"/>
      <c r="I18" s="35">
        <v>2275.8488505899995</v>
      </c>
      <c r="J18" s="35">
        <v>668.16951704999985</v>
      </c>
      <c r="K18" s="14"/>
      <c r="L18" s="14"/>
    </row>
    <row r="19" spans="1:12">
      <c r="A19" s="14">
        <v>3</v>
      </c>
      <c r="B19" s="16"/>
      <c r="C19" s="16"/>
      <c r="D19" s="16"/>
      <c r="E19" s="16"/>
      <c r="F19" s="16">
        <f t="shared" si="1"/>
        <v>0</v>
      </c>
      <c r="G19" s="14"/>
      <c r="H19" s="14"/>
      <c r="I19" s="14"/>
      <c r="J19" s="14"/>
      <c r="K19" s="14"/>
      <c r="L19" s="14"/>
    </row>
    <row r="20" spans="1:12">
      <c r="A20" s="14">
        <v>4</v>
      </c>
      <c r="B20" s="16"/>
      <c r="C20" s="16"/>
      <c r="D20" s="16"/>
      <c r="E20" s="16"/>
      <c r="F20" s="16">
        <f>+G20+H20+I20+J20</f>
        <v>0</v>
      </c>
      <c r="G20" s="14"/>
      <c r="H20" s="14"/>
      <c r="I20" s="14"/>
      <c r="J20" s="14"/>
      <c r="K20" s="14"/>
      <c r="L20" s="14"/>
    </row>
    <row r="21" spans="1:12">
      <c r="A21" s="14">
        <v>5</v>
      </c>
      <c r="B21" s="16"/>
      <c r="C21" s="16"/>
      <c r="D21" s="16"/>
      <c r="E21" s="16"/>
      <c r="F21" s="16">
        <f t="shared" si="1"/>
        <v>0</v>
      </c>
      <c r="G21" s="14"/>
      <c r="H21" s="14"/>
      <c r="I21" s="14"/>
      <c r="J21" s="14"/>
      <c r="K21" s="14"/>
      <c r="L21" s="14"/>
    </row>
    <row r="22" spans="1:12" s="6" customFormat="1" ht="32.25" customHeight="1">
      <c r="A22" s="23"/>
      <c r="B22" s="24" t="s">
        <v>13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>
      <c r="A23" s="14">
        <v>1</v>
      </c>
      <c r="B23" s="15"/>
      <c r="C23" s="15"/>
      <c r="D23" s="15"/>
      <c r="E23" s="14"/>
      <c r="F23" s="16">
        <f>+G23+H23+I23+J23</f>
        <v>0</v>
      </c>
      <c r="G23" s="14"/>
      <c r="H23" s="14"/>
      <c r="I23" s="14"/>
      <c r="J23" s="14"/>
      <c r="K23" s="14"/>
      <c r="L23" s="14"/>
    </row>
    <row r="24" spans="1:12">
      <c r="A24" s="14">
        <v>2</v>
      </c>
      <c r="B24" s="15"/>
      <c r="C24" s="15"/>
      <c r="D24" s="15"/>
      <c r="E24" s="14"/>
      <c r="F24" s="16">
        <f t="shared" ref="F24:F25" si="2">+G24+H24+I24+J24</f>
        <v>0</v>
      </c>
      <c r="G24" s="14"/>
      <c r="H24" s="14"/>
      <c r="I24" s="14"/>
      <c r="J24" s="14"/>
      <c r="K24" s="14"/>
      <c r="L24" s="14"/>
    </row>
    <row r="25" spans="1:12">
      <c r="A25" s="14">
        <v>3</v>
      </c>
      <c r="B25" s="15"/>
      <c r="C25" s="15"/>
      <c r="D25" s="15"/>
      <c r="E25" s="14"/>
      <c r="F25" s="16">
        <f t="shared" si="2"/>
        <v>0</v>
      </c>
      <c r="G25" s="14"/>
      <c r="H25" s="14"/>
      <c r="I25" s="14"/>
      <c r="J25" s="14"/>
      <c r="K25" s="14"/>
      <c r="L25" s="14"/>
    </row>
    <row r="26" spans="1:12">
      <c r="A26" s="14" t="s">
        <v>5</v>
      </c>
      <c r="B26" s="15"/>
      <c r="C26" s="15"/>
      <c r="D26" s="15"/>
      <c r="E26" s="14"/>
      <c r="F26" s="16">
        <f>+G26+H26+I26+J26</f>
        <v>0</v>
      </c>
      <c r="G26" s="14"/>
      <c r="H26" s="14"/>
      <c r="I26" s="14"/>
      <c r="J26" s="14"/>
      <c r="K26" s="14"/>
      <c r="L26" s="14"/>
    </row>
    <row r="27" spans="1:12" s="6" customFormat="1" ht="32.25" customHeight="1">
      <c r="A27" s="23"/>
      <c r="B27" s="25" t="s">
        <v>9</v>
      </c>
      <c r="C27" s="24"/>
      <c r="D27" s="38">
        <f>SUM(D13:D26)</f>
        <v>3568.95</v>
      </c>
      <c r="E27" s="24"/>
      <c r="F27" s="38">
        <f>SUM(F13:F26)</f>
        <v>20236.607672329999</v>
      </c>
      <c r="G27" s="38">
        <f t="shared" ref="G27:J27" si="3">SUM(G13:G26)</f>
        <v>8279.6000000000022</v>
      </c>
      <c r="H27" s="38">
        <f t="shared" si="3"/>
        <v>0</v>
      </c>
      <c r="I27" s="38">
        <f t="shared" si="3"/>
        <v>10401.21653487</v>
      </c>
      <c r="J27" s="38">
        <f t="shared" si="3"/>
        <v>1555.7911374599998</v>
      </c>
      <c r="K27" s="26">
        <f>SUM(K23:K26)</f>
        <v>0</v>
      </c>
      <c r="L27" s="24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58" orientation="landscape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32"/>
  <sheetViews>
    <sheetView topLeftCell="A9" workbookViewId="0">
      <pane xSplit="4" ySplit="3" topLeftCell="G15" activePane="bottomRight" state="frozen"/>
      <selection activeCell="A9" sqref="A9"/>
      <selection pane="topRight" activeCell="E9" sqref="E9"/>
      <selection pane="bottomLeft" activeCell="A12" sqref="A12"/>
      <selection pane="bottomRight" activeCell="I24" sqref="I24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129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132</v>
      </c>
      <c r="G10" s="16" t="s">
        <v>133</v>
      </c>
      <c r="H10" s="16" t="s">
        <v>134</v>
      </c>
      <c r="I10" s="16" t="s">
        <v>135</v>
      </c>
      <c r="J10" s="16" t="s">
        <v>136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34"/>
      <c r="G12" s="34"/>
      <c r="H12" s="34"/>
      <c r="I12" s="34"/>
      <c r="J12" s="34"/>
      <c r="K12" s="24"/>
      <c r="L12" s="24"/>
    </row>
    <row r="13" spans="1:14" ht="54">
      <c r="A13" s="14">
        <v>1</v>
      </c>
      <c r="B13" s="16" t="s">
        <v>77</v>
      </c>
      <c r="C13" s="16" t="s">
        <v>79</v>
      </c>
      <c r="D13" s="16">
        <v>876.77</v>
      </c>
      <c r="E13" s="16" t="s">
        <v>91</v>
      </c>
      <c r="F13" s="30">
        <f>+G13+H13+I13+J13</f>
        <v>3927.2604469745447</v>
      </c>
      <c r="G13" s="35">
        <v>1124.8754020745453</v>
      </c>
      <c r="H13" s="35"/>
      <c r="I13" s="35">
        <v>2594.7542564999999</v>
      </c>
      <c r="J13" s="35">
        <v>207.6307884</v>
      </c>
      <c r="K13" s="14"/>
      <c r="L13" s="14"/>
    </row>
    <row r="14" spans="1:14">
      <c r="A14" s="14">
        <v>2</v>
      </c>
      <c r="B14" s="16"/>
      <c r="C14" s="16"/>
      <c r="D14" s="16"/>
      <c r="E14" s="16"/>
      <c r="F14" s="30">
        <f t="shared" ref="F14:F15" si="0">+G14+H14+I14+J14</f>
        <v>0</v>
      </c>
      <c r="G14" s="35"/>
      <c r="H14" s="35"/>
      <c r="I14" s="35"/>
      <c r="J14" s="35"/>
      <c r="K14" s="14"/>
      <c r="L14" s="14"/>
    </row>
    <row r="15" spans="1:14">
      <c r="A15" s="14">
        <v>3</v>
      </c>
      <c r="B15" s="16"/>
      <c r="C15" s="16"/>
      <c r="D15" s="16"/>
      <c r="E15" s="16"/>
      <c r="F15" s="30">
        <f t="shared" si="0"/>
        <v>0</v>
      </c>
      <c r="G15" s="35"/>
      <c r="H15" s="35"/>
      <c r="I15" s="35"/>
      <c r="J15" s="35"/>
      <c r="K15" s="14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34"/>
      <c r="G16" s="34"/>
      <c r="H16" s="34"/>
      <c r="I16" s="34"/>
      <c r="J16" s="34"/>
      <c r="K16" s="24"/>
      <c r="L16" s="24"/>
    </row>
    <row r="17" spans="1:12" ht="54">
      <c r="A17" s="14">
        <v>1</v>
      </c>
      <c r="B17" s="16" t="s">
        <v>77</v>
      </c>
      <c r="C17" s="16" t="s">
        <v>78</v>
      </c>
      <c r="D17" s="16">
        <v>5800</v>
      </c>
      <c r="E17" s="16" t="s">
        <v>56</v>
      </c>
      <c r="F17" s="30">
        <f>+G17+H17+I17+J17</f>
        <v>20142.860941223298</v>
      </c>
      <c r="G17" s="36">
        <v>7441.2643361797964</v>
      </c>
      <c r="H17" s="36"/>
      <c r="I17" s="36">
        <v>11142.243917563499</v>
      </c>
      <c r="J17" s="46">
        <v>1559.3526874799998</v>
      </c>
      <c r="K17" s="14"/>
      <c r="L17" s="14"/>
    </row>
    <row r="18" spans="1:12" ht="54">
      <c r="A18" s="14">
        <v>2</v>
      </c>
      <c r="B18" s="16" t="s">
        <v>77</v>
      </c>
      <c r="C18" s="16" t="s">
        <v>80</v>
      </c>
      <c r="D18" s="16">
        <v>1300</v>
      </c>
      <c r="E18" s="16"/>
      <c r="F18" s="30">
        <f t="shared" ref="F18:F21" si="1">+G18+H18+I18+J18</f>
        <v>1689.0873373920238</v>
      </c>
      <c r="G18" s="35">
        <v>1667.8695925920238</v>
      </c>
      <c r="H18" s="35"/>
      <c r="I18" s="35"/>
      <c r="J18" s="35">
        <v>21.217744800000002</v>
      </c>
      <c r="K18" s="14"/>
      <c r="L18" s="14"/>
    </row>
    <row r="19" spans="1:12" ht="54">
      <c r="A19" s="14">
        <v>3</v>
      </c>
      <c r="B19" s="16" t="s">
        <v>77</v>
      </c>
      <c r="C19" s="16" t="s">
        <v>81</v>
      </c>
      <c r="D19" s="16">
        <v>488.7</v>
      </c>
      <c r="E19" s="16" t="s">
        <v>82</v>
      </c>
      <c r="F19" s="30">
        <f t="shared" si="1"/>
        <v>2294.1245675606319</v>
      </c>
      <c r="G19" s="35">
        <v>626.99066915363221</v>
      </c>
      <c r="H19" s="35"/>
      <c r="I19" s="35">
        <v>1490.5719506069997</v>
      </c>
      <c r="J19" s="35">
        <v>176.56194779999998</v>
      </c>
      <c r="K19" s="14"/>
      <c r="L19" s="14"/>
    </row>
    <row r="20" spans="1:12">
      <c r="A20" s="14">
        <v>4</v>
      </c>
      <c r="B20" s="16"/>
      <c r="C20" s="16"/>
      <c r="D20" s="16"/>
      <c r="E20" s="16"/>
      <c r="F20" s="30">
        <f t="shared" si="1"/>
        <v>0</v>
      </c>
      <c r="G20" s="35"/>
      <c r="H20" s="35"/>
      <c r="I20" s="35"/>
      <c r="J20" s="35"/>
      <c r="K20" s="14"/>
      <c r="L20" s="14"/>
    </row>
    <row r="21" spans="1:12">
      <c r="A21" s="14">
        <v>5</v>
      </c>
      <c r="B21" s="16"/>
      <c r="C21" s="16"/>
      <c r="D21" s="16"/>
      <c r="E21" s="16"/>
      <c r="F21" s="30">
        <f t="shared" si="1"/>
        <v>0</v>
      </c>
      <c r="G21" s="35"/>
      <c r="H21" s="35"/>
      <c r="I21" s="35"/>
      <c r="J21" s="35"/>
      <c r="K21" s="14"/>
      <c r="L21" s="14"/>
    </row>
    <row r="22" spans="1:12" s="6" customFormat="1" ht="32.25" customHeight="1">
      <c r="A22" s="23"/>
      <c r="B22" s="24" t="s">
        <v>13</v>
      </c>
      <c r="C22" s="24"/>
      <c r="D22" s="24"/>
      <c r="E22" s="24"/>
      <c r="F22" s="34"/>
      <c r="G22" s="34"/>
      <c r="H22" s="34"/>
      <c r="I22" s="34"/>
      <c r="J22" s="34"/>
      <c r="K22" s="24"/>
      <c r="L22" s="24"/>
    </row>
    <row r="23" spans="1:12">
      <c r="A23" s="14">
        <v>1</v>
      </c>
      <c r="B23" s="15"/>
      <c r="C23" s="15"/>
      <c r="D23" s="15"/>
      <c r="E23" s="14"/>
      <c r="F23" s="30">
        <f t="shared" ref="F23:F26" si="2">+G23+H23+I23+J23</f>
        <v>0</v>
      </c>
      <c r="G23" s="35"/>
      <c r="H23" s="35"/>
      <c r="I23" s="35"/>
      <c r="J23" s="35"/>
      <c r="K23" s="14"/>
      <c r="L23" s="14"/>
    </row>
    <row r="24" spans="1:12">
      <c r="A24" s="14">
        <v>2</v>
      </c>
      <c r="B24" s="15"/>
      <c r="C24" s="15"/>
      <c r="D24" s="15"/>
      <c r="E24" s="14"/>
      <c r="F24" s="30">
        <f t="shared" si="2"/>
        <v>0</v>
      </c>
      <c r="G24" s="35"/>
      <c r="H24" s="35"/>
      <c r="I24" s="35"/>
      <c r="J24" s="35"/>
      <c r="K24" s="14"/>
      <c r="L24" s="14"/>
    </row>
    <row r="25" spans="1:12">
      <c r="A25" s="14">
        <v>3</v>
      </c>
      <c r="B25" s="15"/>
      <c r="C25" s="15"/>
      <c r="D25" s="15"/>
      <c r="E25" s="14"/>
      <c r="F25" s="30">
        <f t="shared" si="2"/>
        <v>0</v>
      </c>
      <c r="G25" s="35"/>
      <c r="H25" s="35"/>
      <c r="I25" s="35"/>
      <c r="J25" s="35"/>
      <c r="K25" s="14"/>
      <c r="L25" s="14"/>
    </row>
    <row r="26" spans="1:12">
      <c r="A26" s="14" t="s">
        <v>5</v>
      </c>
      <c r="B26" s="15"/>
      <c r="C26" s="15"/>
      <c r="D26" s="15"/>
      <c r="E26" s="14"/>
      <c r="F26" s="30">
        <f t="shared" si="2"/>
        <v>0</v>
      </c>
      <c r="G26" s="35"/>
      <c r="H26" s="35"/>
      <c r="I26" s="35"/>
      <c r="J26" s="35"/>
      <c r="K26" s="14"/>
      <c r="L26" s="14"/>
    </row>
    <row r="27" spans="1:12" s="6" customFormat="1" ht="32.25" customHeight="1">
      <c r="A27" s="23"/>
      <c r="B27" s="25" t="s">
        <v>9</v>
      </c>
      <c r="C27" s="24"/>
      <c r="D27" s="38">
        <f>SUM(D13:D26)</f>
        <v>8465.4700000000012</v>
      </c>
      <c r="E27" s="24"/>
      <c r="F27" s="38">
        <f>SUM(F13:F26)</f>
        <v>28053.333293150499</v>
      </c>
      <c r="G27" s="38">
        <f t="shared" ref="G27:J27" si="3">SUM(G13:G26)</f>
        <v>10860.999999999998</v>
      </c>
      <c r="H27" s="38">
        <f t="shared" si="3"/>
        <v>0</v>
      </c>
      <c r="I27" s="38">
        <f t="shared" si="3"/>
        <v>15227.570124670499</v>
      </c>
      <c r="J27" s="38">
        <f t="shared" si="3"/>
        <v>1964.7631684799999</v>
      </c>
      <c r="K27" s="26">
        <f>SUM(K23:K26)</f>
        <v>0</v>
      </c>
      <c r="L27" s="24"/>
    </row>
    <row r="29" spans="1:12">
      <c r="D29" s="8">
        <f>+D13/D27*100</f>
        <v>10.357015026927034</v>
      </c>
      <c r="G29" s="8">
        <f>10861*D29%</f>
        <v>1124.8754020745453</v>
      </c>
      <c r="I29" s="8">
        <f>15227.6*D29%</f>
        <v>1577.124820240341</v>
      </c>
    </row>
    <row r="30" spans="1:12">
      <c r="D30" s="8">
        <f>+D17/D27*100</f>
        <v>68.51362062590735</v>
      </c>
      <c r="G30" s="8">
        <f t="shared" ref="G30:G32" si="4">10861*D30%</f>
        <v>7441.2643361797964</v>
      </c>
      <c r="I30" s="8">
        <f t="shared" ref="I30:I32" si="5">15227.6*D30%</f>
        <v>10432.980094430668</v>
      </c>
    </row>
    <row r="31" spans="1:12">
      <c r="D31" s="8">
        <f>+D18/D27*100</f>
        <v>15.356501174772339</v>
      </c>
      <c r="G31" s="8">
        <f t="shared" si="4"/>
        <v>1667.8695925920238</v>
      </c>
      <c r="I31" s="8">
        <f t="shared" si="5"/>
        <v>2338.4265728896326</v>
      </c>
    </row>
    <row r="32" spans="1:12">
      <c r="D32" s="8">
        <f>+D19/D27*100</f>
        <v>5.7728631723932624</v>
      </c>
      <c r="G32" s="8">
        <f t="shared" si="4"/>
        <v>626.99066915363221</v>
      </c>
      <c r="I32" s="8">
        <f t="shared" si="5"/>
        <v>879.06851243935648</v>
      </c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59" orientation="landscape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29"/>
  <sheetViews>
    <sheetView topLeftCell="B10" workbookViewId="0">
      <pane xSplit="3" ySplit="2" topLeftCell="E21" activePane="bottomRight" state="frozen"/>
      <selection activeCell="B10" sqref="B10"/>
      <selection pane="topRight" activeCell="E10" sqref="E10"/>
      <selection pane="bottomLeft" activeCell="B12" sqref="B12"/>
      <selection pane="bottomRight" activeCell="D31" sqref="D31:G36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130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132</v>
      </c>
      <c r="G10" s="16" t="s">
        <v>133</v>
      </c>
      <c r="H10" s="16" t="s">
        <v>134</v>
      </c>
      <c r="I10" s="16" t="s">
        <v>135</v>
      </c>
      <c r="J10" s="16" t="s">
        <v>136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4" ht="54">
      <c r="A13" s="14">
        <v>1</v>
      </c>
      <c r="B13" s="16" t="s">
        <v>90</v>
      </c>
      <c r="C13" s="16" t="s">
        <v>98</v>
      </c>
      <c r="D13" s="16">
        <v>862.7</v>
      </c>
      <c r="E13" s="16" t="s">
        <v>99</v>
      </c>
      <c r="F13" s="30">
        <f>+G13+H13+I13+J13</f>
        <v>5100.7910959052633</v>
      </c>
      <c r="G13" s="35">
        <v>1381.9243630652638</v>
      </c>
      <c r="H13" s="35"/>
      <c r="I13" s="35">
        <v>3454.0238111399995</v>
      </c>
      <c r="J13" s="35">
        <v>264.84292170000003</v>
      </c>
      <c r="K13" s="14"/>
      <c r="L13" s="14"/>
    </row>
    <row r="14" spans="1:14">
      <c r="A14" s="14">
        <v>2</v>
      </c>
      <c r="B14" s="16"/>
      <c r="C14" s="16"/>
      <c r="D14" s="16"/>
      <c r="E14" s="16"/>
      <c r="F14" s="30">
        <f t="shared" ref="F14:F15" si="0">+G14+H14+I14+J14</f>
        <v>0</v>
      </c>
      <c r="G14" s="35"/>
      <c r="H14" s="35"/>
      <c r="I14" s="35"/>
      <c r="J14" s="35"/>
      <c r="K14" s="14"/>
      <c r="L14" s="14"/>
    </row>
    <row r="15" spans="1:14">
      <c r="A15" s="14">
        <v>3</v>
      </c>
      <c r="B15" s="16"/>
      <c r="C15" s="16"/>
      <c r="D15" s="16"/>
      <c r="E15" s="16"/>
      <c r="F15" s="30">
        <f t="shared" si="0"/>
        <v>0</v>
      </c>
      <c r="G15" s="35"/>
      <c r="H15" s="35"/>
      <c r="I15" s="35"/>
      <c r="J15" s="35"/>
      <c r="K15" s="14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34"/>
      <c r="G16" s="34"/>
      <c r="H16" s="34"/>
      <c r="I16" s="34"/>
      <c r="J16" s="34"/>
      <c r="K16" s="24"/>
      <c r="L16" s="24"/>
    </row>
    <row r="17" spans="1:12" ht="54">
      <c r="A17" s="14">
        <v>1</v>
      </c>
      <c r="B17" s="16" t="s">
        <v>90</v>
      </c>
      <c r="C17" s="16" t="s">
        <v>100</v>
      </c>
      <c r="D17" s="16">
        <v>1399.4</v>
      </c>
      <c r="E17" s="16" t="s">
        <v>111</v>
      </c>
      <c r="F17" s="30">
        <f>+G17+H17+I17+J17</f>
        <v>5699.2392225936628</v>
      </c>
      <c r="G17" s="36">
        <v>2241.6424639776637</v>
      </c>
      <c r="H17" s="36"/>
      <c r="I17" s="36">
        <v>2922.6064790159999</v>
      </c>
      <c r="J17" s="36">
        <v>534.99027960000001</v>
      </c>
      <c r="K17" s="14"/>
      <c r="L17" s="14"/>
    </row>
    <row r="18" spans="1:12" ht="54">
      <c r="A18" s="14">
        <v>2</v>
      </c>
      <c r="B18" s="16" t="s">
        <v>90</v>
      </c>
      <c r="C18" s="16" t="s">
        <v>101</v>
      </c>
      <c r="D18" s="16">
        <v>1459.3</v>
      </c>
      <c r="E18" s="16" t="s">
        <v>102</v>
      </c>
      <c r="F18" s="30">
        <f t="shared" ref="F18:F28" si="1">+G18+H18+I18+J18</f>
        <v>5961.4200085990024</v>
      </c>
      <c r="G18" s="35">
        <v>2337.5938599990027</v>
      </c>
      <c r="H18" s="35">
        <v>3426.046456</v>
      </c>
      <c r="I18" s="35"/>
      <c r="J18" s="35">
        <v>197.77969259999998</v>
      </c>
      <c r="K18" s="14"/>
      <c r="L18" s="14"/>
    </row>
    <row r="19" spans="1:12" ht="54">
      <c r="A19" s="14">
        <v>3</v>
      </c>
      <c r="B19" s="16" t="s">
        <v>90</v>
      </c>
      <c r="C19" s="16" t="s">
        <v>103</v>
      </c>
      <c r="D19" s="16">
        <v>185</v>
      </c>
      <c r="E19" s="16"/>
      <c r="F19" s="30">
        <f t="shared" si="1"/>
        <v>2098.6292389732512</v>
      </c>
      <c r="G19" s="35">
        <v>296.34404447325119</v>
      </c>
      <c r="H19" s="35">
        <v>1682.9353799999999</v>
      </c>
      <c r="I19" s="35"/>
      <c r="J19" s="35">
        <v>119.34981449999999</v>
      </c>
      <c r="K19" s="14"/>
      <c r="L19" s="14"/>
    </row>
    <row r="20" spans="1:12" ht="54">
      <c r="A20" s="14">
        <v>4</v>
      </c>
      <c r="B20" s="16" t="s">
        <v>90</v>
      </c>
      <c r="C20" s="16" t="s">
        <v>104</v>
      </c>
      <c r="D20" s="16">
        <v>105</v>
      </c>
      <c r="E20" s="16"/>
      <c r="F20" s="30">
        <f t="shared" si="1"/>
        <v>249.08792053481824</v>
      </c>
      <c r="G20" s="35">
        <v>168.19526848481826</v>
      </c>
      <c r="H20" s="35"/>
      <c r="I20" s="35"/>
      <c r="J20" s="35">
        <v>80.892652049999981</v>
      </c>
      <c r="K20" s="14"/>
      <c r="L20" s="14"/>
    </row>
    <row r="21" spans="1:12">
      <c r="A21" s="14">
        <v>5</v>
      </c>
      <c r="B21" s="16"/>
      <c r="C21" s="16"/>
      <c r="D21" s="16"/>
      <c r="E21" s="16"/>
      <c r="F21" s="30">
        <f t="shared" si="1"/>
        <v>0</v>
      </c>
      <c r="G21" s="35"/>
      <c r="H21" s="35"/>
      <c r="I21" s="35"/>
      <c r="J21" s="35"/>
      <c r="K21" s="14"/>
      <c r="L21" s="14"/>
    </row>
    <row r="22" spans="1:12">
      <c r="A22" s="14">
        <v>6</v>
      </c>
      <c r="B22" s="16"/>
      <c r="C22" s="16"/>
      <c r="D22" s="16"/>
      <c r="E22" s="16"/>
      <c r="F22" s="30">
        <f t="shared" si="1"/>
        <v>0</v>
      </c>
      <c r="G22" s="37"/>
      <c r="H22" s="37"/>
      <c r="I22" s="37"/>
      <c r="J22" s="37"/>
      <c r="K22" s="14"/>
      <c r="L22" s="14"/>
    </row>
    <row r="23" spans="1:12">
      <c r="A23" s="14">
        <v>7</v>
      </c>
      <c r="B23" s="16"/>
      <c r="C23" s="16"/>
      <c r="D23" s="16"/>
      <c r="E23" s="16"/>
      <c r="F23" s="30">
        <f t="shared" si="1"/>
        <v>0</v>
      </c>
      <c r="G23" s="37"/>
      <c r="H23" s="37"/>
      <c r="I23" s="37"/>
      <c r="J23" s="37"/>
      <c r="K23" s="14"/>
      <c r="L23" s="14"/>
    </row>
    <row r="24" spans="1:12" s="6" customFormat="1" ht="32.25" customHeight="1">
      <c r="A24" s="23"/>
      <c r="B24" s="24" t="s">
        <v>13</v>
      </c>
      <c r="C24" s="24"/>
      <c r="D24" s="24"/>
      <c r="E24" s="24"/>
      <c r="F24" s="34"/>
      <c r="G24" s="34"/>
      <c r="H24" s="34"/>
      <c r="I24" s="34"/>
      <c r="J24" s="34"/>
      <c r="K24" s="24"/>
      <c r="L24" s="24"/>
    </row>
    <row r="25" spans="1:12">
      <c r="A25" s="14">
        <v>1</v>
      </c>
      <c r="B25" s="15"/>
      <c r="C25" s="15"/>
      <c r="D25" s="15"/>
      <c r="E25" s="14"/>
      <c r="F25" s="30">
        <f t="shared" si="1"/>
        <v>0</v>
      </c>
      <c r="G25" s="35"/>
      <c r="H25" s="35"/>
      <c r="I25" s="35"/>
      <c r="J25" s="35"/>
      <c r="K25" s="14"/>
      <c r="L25" s="14"/>
    </row>
    <row r="26" spans="1:12">
      <c r="A26" s="14">
        <v>2</v>
      </c>
      <c r="B26" s="15"/>
      <c r="C26" s="15"/>
      <c r="D26" s="15"/>
      <c r="E26" s="14"/>
      <c r="F26" s="30">
        <f t="shared" si="1"/>
        <v>0</v>
      </c>
      <c r="G26" s="35"/>
      <c r="H26" s="35"/>
      <c r="I26" s="35"/>
      <c r="J26" s="35"/>
      <c r="K26" s="14"/>
      <c r="L26" s="14"/>
    </row>
    <row r="27" spans="1:12">
      <c r="A27" s="14">
        <v>3</v>
      </c>
      <c r="B27" s="15"/>
      <c r="C27" s="15"/>
      <c r="D27" s="15"/>
      <c r="E27" s="14"/>
      <c r="F27" s="30">
        <f t="shared" si="1"/>
        <v>0</v>
      </c>
      <c r="G27" s="35"/>
      <c r="H27" s="35"/>
      <c r="I27" s="35"/>
      <c r="J27" s="35"/>
      <c r="K27" s="14"/>
      <c r="L27" s="14"/>
    </row>
    <row r="28" spans="1:12">
      <c r="A28" s="14" t="s">
        <v>5</v>
      </c>
      <c r="B28" s="15"/>
      <c r="C28" s="15"/>
      <c r="D28" s="15"/>
      <c r="E28" s="14"/>
      <c r="F28" s="30">
        <f t="shared" si="1"/>
        <v>0</v>
      </c>
      <c r="G28" s="35"/>
      <c r="H28" s="35"/>
      <c r="I28" s="35"/>
      <c r="J28" s="35"/>
      <c r="K28" s="14"/>
      <c r="L28" s="14"/>
    </row>
    <row r="29" spans="1:12" s="6" customFormat="1" ht="32.25" customHeight="1">
      <c r="A29" s="23"/>
      <c r="B29" s="25" t="s">
        <v>9</v>
      </c>
      <c r="C29" s="24"/>
      <c r="D29" s="40">
        <f>SUM(D13:D28)</f>
        <v>4011.4000000000005</v>
      </c>
      <c r="E29" s="24"/>
      <c r="F29" s="40">
        <f>SUM(F13:F28)</f>
        <v>19109.167486605998</v>
      </c>
      <c r="G29" s="40">
        <f t="shared" ref="G29:J29" si="2">SUM(G13:G28)</f>
        <v>6425.7000000000007</v>
      </c>
      <c r="H29" s="40">
        <f t="shared" si="2"/>
        <v>5108.9818359999999</v>
      </c>
      <c r="I29" s="40">
        <f t="shared" si="2"/>
        <v>6376.6302901559993</v>
      </c>
      <c r="J29" s="40">
        <f t="shared" si="2"/>
        <v>1197.85536045</v>
      </c>
      <c r="K29" s="26">
        <f>SUM(K25:K28)</f>
        <v>0</v>
      </c>
      <c r="L29" s="24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60" orientation="landscape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32"/>
  <sheetViews>
    <sheetView topLeftCell="A9" zoomScaleNormal="100" workbookViewId="0">
      <pane xSplit="4" ySplit="3" topLeftCell="G15" activePane="bottomRight" state="frozen"/>
      <selection activeCell="A9" sqref="A9"/>
      <selection pane="topRight" activeCell="E9" sqref="E9"/>
      <selection pane="bottomLeft" activeCell="A12" sqref="A12"/>
      <selection pane="bottomRight" activeCell="G19" sqref="G19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5.2851562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/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/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131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132</v>
      </c>
      <c r="G10" s="16" t="s">
        <v>133</v>
      </c>
      <c r="H10" s="16" t="s">
        <v>134</v>
      </c>
      <c r="I10" s="16" t="s">
        <v>135</v>
      </c>
      <c r="J10" s="16" t="s">
        <v>136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4">
      <c r="A13" s="14">
        <v>1</v>
      </c>
      <c r="B13" s="16"/>
      <c r="C13" s="16"/>
      <c r="D13" s="16"/>
      <c r="E13" s="16"/>
      <c r="F13" s="30">
        <f t="shared" ref="F13:F15" si="0">+G13+H13+I13+J13</f>
        <v>0</v>
      </c>
      <c r="G13" s="32"/>
      <c r="H13" s="32"/>
      <c r="I13" s="32"/>
      <c r="J13" s="32"/>
      <c r="K13" s="14"/>
      <c r="L13" s="14"/>
    </row>
    <row r="14" spans="1:14">
      <c r="A14" s="14">
        <v>2</v>
      </c>
      <c r="B14" s="16"/>
      <c r="C14" s="16"/>
      <c r="D14" s="16"/>
      <c r="E14" s="16"/>
      <c r="F14" s="30">
        <f t="shared" si="0"/>
        <v>0</v>
      </c>
      <c r="G14" s="32"/>
      <c r="H14" s="32"/>
      <c r="I14" s="32"/>
      <c r="J14" s="32"/>
      <c r="K14" s="14"/>
      <c r="L14" s="14"/>
    </row>
    <row r="15" spans="1:14">
      <c r="A15" s="14">
        <v>3</v>
      </c>
      <c r="B15" s="16"/>
      <c r="C15" s="16"/>
      <c r="D15" s="16"/>
      <c r="E15" s="16"/>
      <c r="F15" s="30">
        <f t="shared" si="0"/>
        <v>0</v>
      </c>
      <c r="G15" s="32"/>
      <c r="H15" s="32"/>
      <c r="I15" s="32"/>
      <c r="J15" s="32"/>
      <c r="K15" s="14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/>
      <c r="L16" s="24"/>
    </row>
    <row r="17" spans="1:12" ht="54">
      <c r="A17" s="14">
        <v>1</v>
      </c>
      <c r="B17" s="16" t="s">
        <v>92</v>
      </c>
      <c r="C17" s="16" t="s">
        <v>93</v>
      </c>
      <c r="D17" s="16">
        <v>1983.76</v>
      </c>
      <c r="E17" s="16" t="s">
        <v>94</v>
      </c>
      <c r="F17" s="30">
        <f>+G17+H17+I17+J17</f>
        <v>6623.1595078479659</v>
      </c>
      <c r="G17" s="36">
        <v>3108.819968487966</v>
      </c>
      <c r="H17" s="36"/>
      <c r="I17" s="36">
        <v>3027.0891855599994</v>
      </c>
      <c r="J17" s="36">
        <v>487.25035379999991</v>
      </c>
      <c r="K17" s="14"/>
      <c r="L17" s="14"/>
    </row>
    <row r="18" spans="1:12" ht="54">
      <c r="A18" s="14">
        <v>2</v>
      </c>
      <c r="B18" s="16" t="s">
        <v>92</v>
      </c>
      <c r="C18" s="16" t="s">
        <v>95</v>
      </c>
      <c r="D18" s="16">
        <v>960.65</v>
      </c>
      <c r="E18" s="16" t="s">
        <v>112</v>
      </c>
      <c r="F18" s="30">
        <f t="shared" ref="F18:F21" si="1">+G18+H18+I18+J18</f>
        <v>3731.2261614017239</v>
      </c>
      <c r="G18" s="35">
        <v>1505.4683544017239</v>
      </c>
      <c r="H18" s="35"/>
      <c r="I18" s="35">
        <v>1968.1137629999998</v>
      </c>
      <c r="J18" s="35">
        <v>257.64404400000001</v>
      </c>
      <c r="K18" s="14"/>
      <c r="L18" s="14"/>
    </row>
    <row r="19" spans="1:12" ht="54">
      <c r="A19" s="14">
        <v>3</v>
      </c>
      <c r="B19" s="16" t="s">
        <v>92</v>
      </c>
      <c r="C19" s="16" t="s">
        <v>96</v>
      </c>
      <c r="D19" s="16">
        <v>690.4</v>
      </c>
      <c r="E19" s="16" t="s">
        <v>97</v>
      </c>
      <c r="F19" s="30">
        <f t="shared" si="1"/>
        <v>3344.1918395352677</v>
      </c>
      <c r="G19" s="35">
        <v>1081.9500878352683</v>
      </c>
      <c r="H19" s="35"/>
      <c r="I19" s="35">
        <v>1978.4544149999997</v>
      </c>
      <c r="J19" s="35">
        <v>283.78733669999997</v>
      </c>
      <c r="K19" s="14"/>
      <c r="L19" s="14"/>
    </row>
    <row r="20" spans="1:12" ht="54">
      <c r="A20" s="14">
        <v>4</v>
      </c>
      <c r="B20" s="16" t="s">
        <v>92</v>
      </c>
      <c r="C20" s="16" t="s">
        <v>113</v>
      </c>
      <c r="D20" s="16">
        <v>782.55</v>
      </c>
      <c r="E20" s="16" t="s">
        <v>114</v>
      </c>
      <c r="F20" s="30">
        <f t="shared" si="1"/>
        <v>4144.5339561750416</v>
      </c>
      <c r="G20" s="35">
        <v>1226.3615892750422</v>
      </c>
      <c r="H20" s="35"/>
      <c r="I20" s="35">
        <v>2629.0805939999996</v>
      </c>
      <c r="J20" s="35">
        <v>289.09177289999997</v>
      </c>
      <c r="K20" s="14"/>
      <c r="L20" s="14"/>
    </row>
    <row r="21" spans="1:12">
      <c r="A21" s="14">
        <v>5</v>
      </c>
      <c r="B21" s="16"/>
      <c r="C21" s="16"/>
      <c r="D21" s="16"/>
      <c r="E21" s="16"/>
      <c r="F21" s="30">
        <f t="shared" si="1"/>
        <v>0</v>
      </c>
      <c r="G21" s="35"/>
      <c r="H21" s="35"/>
      <c r="I21" s="35"/>
      <c r="J21" s="32"/>
      <c r="K21" s="14"/>
      <c r="L21" s="14"/>
    </row>
    <row r="22" spans="1:12" s="6" customFormat="1" ht="32.25" customHeight="1">
      <c r="A22" s="23"/>
      <c r="B22" s="24" t="s">
        <v>13</v>
      </c>
      <c r="C22" s="24"/>
      <c r="D22" s="24"/>
      <c r="E22" s="24"/>
      <c r="F22" s="34"/>
      <c r="G22" s="34"/>
      <c r="H22" s="34"/>
      <c r="I22" s="34"/>
      <c r="J22" s="29"/>
      <c r="K22" s="24"/>
      <c r="L22" s="24"/>
    </row>
    <row r="23" spans="1:12">
      <c r="A23" s="14">
        <v>1</v>
      </c>
      <c r="B23" s="15"/>
      <c r="C23" s="15"/>
      <c r="D23" s="15"/>
      <c r="E23" s="14"/>
      <c r="F23" s="30">
        <f>+G23+H23+I23+J23</f>
        <v>0</v>
      </c>
      <c r="G23" s="35"/>
      <c r="H23" s="35"/>
      <c r="I23" s="35"/>
      <c r="J23" s="32"/>
      <c r="K23" s="14"/>
      <c r="L23" s="14"/>
    </row>
    <row r="24" spans="1:12">
      <c r="A24" s="14">
        <v>2</v>
      </c>
      <c r="B24" s="15"/>
      <c r="C24" s="15"/>
      <c r="D24" s="15"/>
      <c r="E24" s="14"/>
      <c r="F24" s="30">
        <f t="shared" ref="F24:F26" si="2">+G24+H24+I24+J24</f>
        <v>0</v>
      </c>
      <c r="G24" s="35"/>
      <c r="H24" s="35"/>
      <c r="I24" s="35"/>
      <c r="J24" s="32"/>
      <c r="K24" s="14"/>
      <c r="L24" s="14"/>
    </row>
    <row r="25" spans="1:12">
      <c r="A25" s="14">
        <v>3</v>
      </c>
      <c r="B25" s="15"/>
      <c r="C25" s="15"/>
      <c r="D25" s="15"/>
      <c r="E25" s="14"/>
      <c r="F25" s="30">
        <f t="shared" si="2"/>
        <v>0</v>
      </c>
      <c r="G25" s="35"/>
      <c r="H25" s="35"/>
      <c r="I25" s="35"/>
      <c r="J25" s="32"/>
      <c r="K25" s="14"/>
      <c r="L25" s="14"/>
    </row>
    <row r="26" spans="1:12">
      <c r="A26" s="14" t="s">
        <v>5</v>
      </c>
      <c r="B26" s="15"/>
      <c r="C26" s="15"/>
      <c r="D26" s="15"/>
      <c r="E26" s="14"/>
      <c r="F26" s="30">
        <f t="shared" si="2"/>
        <v>0</v>
      </c>
      <c r="G26" s="35"/>
      <c r="H26" s="35"/>
      <c r="I26" s="35"/>
      <c r="J26" s="32"/>
      <c r="K26" s="14"/>
      <c r="L26" s="14"/>
    </row>
    <row r="27" spans="1:12" s="6" customFormat="1" ht="32.25" customHeight="1">
      <c r="A27" s="23"/>
      <c r="B27" s="25" t="s">
        <v>9</v>
      </c>
      <c r="C27" s="24"/>
      <c r="D27" s="40">
        <f>SUM(D13:D26)</f>
        <v>4417.3599999999997</v>
      </c>
      <c r="E27" s="24"/>
      <c r="F27" s="40">
        <f>SUM(F13:F26)</f>
        <v>17843.111464959999</v>
      </c>
      <c r="G27" s="40">
        <f t="shared" ref="G27:J27" si="3">SUM(G13:G26)</f>
        <v>6922.6</v>
      </c>
      <c r="H27" s="40">
        <f t="shared" si="3"/>
        <v>0</v>
      </c>
      <c r="I27" s="40">
        <f t="shared" si="3"/>
        <v>9602.7379575599989</v>
      </c>
      <c r="J27" s="40">
        <f t="shared" si="3"/>
        <v>1317.7735074</v>
      </c>
      <c r="K27" s="26">
        <f>SUM(K23:K26)</f>
        <v>0</v>
      </c>
      <c r="L27" s="24"/>
    </row>
    <row r="29" spans="1:12">
      <c r="I29" s="45"/>
    </row>
    <row r="30" spans="1:12">
      <c r="I30" s="45"/>
    </row>
    <row r="31" spans="1:12">
      <c r="I31" s="45"/>
    </row>
    <row r="32" spans="1:12">
      <c r="I32" s="45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60" orientation="landscape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25"/>
  <sheetViews>
    <sheetView topLeftCell="A6" workbookViewId="0">
      <pane xSplit="4" ySplit="6" topLeftCell="I12" activePane="bottomRight" state="frozen"/>
      <selection activeCell="A6" sqref="A6"/>
      <selection pane="topRight" activeCell="E6" sqref="E6"/>
      <selection pane="bottomLeft" activeCell="A12" sqref="A12"/>
      <selection pane="bottomRight" activeCell="G17" sqref="G17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B6" s="50" t="s">
        <v>140</v>
      </c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4" s="18" customFormat="1">
      <c r="A7" s="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132</v>
      </c>
      <c r="G10" s="16" t="s">
        <v>133</v>
      </c>
      <c r="H10" s="16" t="s">
        <v>134</v>
      </c>
      <c r="I10" s="16" t="s">
        <v>135</v>
      </c>
      <c r="J10" s="16" t="s">
        <v>136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9"/>
      <c r="G12" s="29"/>
      <c r="H12" s="29"/>
      <c r="I12" s="29"/>
      <c r="J12" s="29"/>
      <c r="K12" s="24"/>
      <c r="L12" s="24"/>
    </row>
    <row r="13" spans="1:14">
      <c r="A13" s="14">
        <v>1</v>
      </c>
      <c r="B13" s="16"/>
      <c r="C13" s="16"/>
      <c r="D13" s="16"/>
      <c r="E13" s="16"/>
      <c r="F13" s="35">
        <f>+G13+H13+I13+J13</f>
        <v>0</v>
      </c>
      <c r="G13" s="35"/>
      <c r="H13" s="35"/>
      <c r="I13" s="35"/>
      <c r="J13" s="35"/>
      <c r="K13" s="14"/>
      <c r="L13" s="14"/>
    </row>
    <row r="14" spans="1:14">
      <c r="A14" s="14">
        <v>2</v>
      </c>
      <c r="B14" s="16"/>
      <c r="C14" s="16"/>
      <c r="D14" s="16"/>
      <c r="E14" s="16"/>
      <c r="F14" s="35">
        <f t="shared" ref="F14:F19" si="0">+G14+H14+I14+J14</f>
        <v>0</v>
      </c>
      <c r="G14" s="35"/>
      <c r="H14" s="35"/>
      <c r="I14" s="35"/>
      <c r="J14" s="35"/>
      <c r="K14" s="14"/>
      <c r="L14" s="14"/>
    </row>
    <row r="15" spans="1:14">
      <c r="A15" s="14">
        <v>3</v>
      </c>
      <c r="B15" s="16"/>
      <c r="C15" s="16"/>
      <c r="D15" s="16"/>
      <c r="E15" s="16"/>
      <c r="F15" s="35">
        <f t="shared" si="0"/>
        <v>0</v>
      </c>
      <c r="G15" s="35"/>
      <c r="H15" s="35"/>
      <c r="I15" s="35"/>
      <c r="J15" s="35"/>
      <c r="K15" s="14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34"/>
      <c r="G16" s="34"/>
      <c r="H16" s="34"/>
      <c r="I16" s="34"/>
      <c r="J16" s="34"/>
      <c r="K16" s="24"/>
      <c r="L16" s="24"/>
    </row>
    <row r="17" spans="1:12" ht="27.75">
      <c r="A17" s="14">
        <v>1</v>
      </c>
      <c r="B17" s="16" t="s">
        <v>137</v>
      </c>
      <c r="C17" s="16" t="s">
        <v>38</v>
      </c>
      <c r="D17" s="16">
        <v>2680</v>
      </c>
      <c r="E17" s="2" t="s">
        <v>39</v>
      </c>
      <c r="F17" s="35">
        <f t="shared" si="0"/>
        <v>12591.919890409999</v>
      </c>
      <c r="G17" s="30">
        <v>7427.6521592000008</v>
      </c>
      <c r="H17" s="30"/>
      <c r="I17" s="35">
        <v>4455.7466102099997</v>
      </c>
      <c r="J17" s="35">
        <v>708.52112099999977</v>
      </c>
      <c r="K17" s="28"/>
      <c r="L17" s="28"/>
    </row>
    <row r="18" spans="1:12">
      <c r="A18" s="14">
        <v>2</v>
      </c>
      <c r="B18" s="39"/>
      <c r="C18" s="16"/>
      <c r="D18" s="16"/>
      <c r="E18" s="27"/>
      <c r="F18" s="35">
        <f t="shared" si="0"/>
        <v>0</v>
      </c>
      <c r="G18" s="35"/>
      <c r="H18" s="35"/>
      <c r="I18" s="35"/>
      <c r="J18" s="35"/>
      <c r="K18" s="14"/>
      <c r="L18" s="14"/>
    </row>
    <row r="19" spans="1:12">
      <c r="A19" s="14">
        <v>3</v>
      </c>
      <c r="B19" s="16"/>
      <c r="C19" s="27"/>
      <c r="D19" s="27"/>
      <c r="E19" s="27"/>
      <c r="F19" s="35">
        <f t="shared" si="0"/>
        <v>0</v>
      </c>
      <c r="G19" s="37"/>
      <c r="H19" s="37"/>
      <c r="I19" s="37"/>
      <c r="J19" s="37"/>
      <c r="K19" s="14"/>
      <c r="L19" s="14"/>
    </row>
    <row r="20" spans="1:12" s="6" customFormat="1" ht="32.25" customHeight="1">
      <c r="A20" s="23"/>
      <c r="B20" s="24" t="s">
        <v>13</v>
      </c>
      <c r="C20" s="24"/>
      <c r="D20" s="24"/>
      <c r="E20" s="24"/>
      <c r="F20" s="34"/>
      <c r="G20" s="34"/>
      <c r="H20" s="34"/>
      <c r="I20" s="34"/>
      <c r="J20" s="34"/>
      <c r="K20" s="24"/>
      <c r="L20" s="24"/>
    </row>
    <row r="21" spans="1:12">
      <c r="A21" s="14">
        <v>1</v>
      </c>
      <c r="B21" s="15"/>
      <c r="C21" s="15"/>
      <c r="D21" s="15"/>
      <c r="E21" s="14"/>
      <c r="F21" s="35">
        <f>+G21+H21+I21+J21</f>
        <v>0</v>
      </c>
      <c r="G21" s="35"/>
      <c r="H21" s="35"/>
      <c r="I21" s="35"/>
      <c r="J21" s="35"/>
      <c r="K21" s="14"/>
      <c r="L21" s="14"/>
    </row>
    <row r="22" spans="1:12">
      <c r="A22" s="14">
        <v>2</v>
      </c>
      <c r="B22" s="15"/>
      <c r="C22" s="15"/>
      <c r="D22" s="15"/>
      <c r="E22" s="14"/>
      <c r="F22" s="35">
        <f t="shared" ref="F22:F24" si="1">+G22+H22+I22+J22</f>
        <v>0</v>
      </c>
      <c r="G22" s="35"/>
      <c r="H22" s="35"/>
      <c r="I22" s="35"/>
      <c r="J22" s="35"/>
      <c r="K22" s="14"/>
      <c r="L22" s="14"/>
    </row>
    <row r="23" spans="1:12">
      <c r="A23" s="14">
        <v>3</v>
      </c>
      <c r="B23" s="15"/>
      <c r="C23" s="15"/>
      <c r="D23" s="15"/>
      <c r="E23" s="14"/>
      <c r="F23" s="35">
        <f t="shared" si="1"/>
        <v>0</v>
      </c>
      <c r="G23" s="35"/>
      <c r="H23" s="35"/>
      <c r="I23" s="35"/>
      <c r="J23" s="35"/>
      <c r="K23" s="14"/>
      <c r="L23" s="14"/>
    </row>
    <row r="24" spans="1:12">
      <c r="A24" s="14" t="s">
        <v>5</v>
      </c>
      <c r="B24" s="15"/>
      <c r="C24" s="15"/>
      <c r="D24" s="15"/>
      <c r="E24" s="14"/>
      <c r="F24" s="35">
        <f t="shared" si="1"/>
        <v>0</v>
      </c>
      <c r="G24" s="35"/>
      <c r="H24" s="35"/>
      <c r="I24" s="35"/>
      <c r="J24" s="35"/>
      <c r="K24" s="14"/>
      <c r="L24" s="14"/>
    </row>
    <row r="25" spans="1:12" s="6" customFormat="1" ht="32.25" customHeight="1">
      <c r="A25" s="23"/>
      <c r="B25" s="25" t="s">
        <v>9</v>
      </c>
      <c r="C25" s="24"/>
      <c r="D25" s="40">
        <f>SUM(D13:D24)</f>
        <v>2680</v>
      </c>
      <c r="E25" s="24"/>
      <c r="F25" s="40">
        <f>SUM(F13:F24)</f>
        <v>12591.919890409999</v>
      </c>
      <c r="G25" s="40">
        <f t="shared" ref="G25:J25" si="2">SUM(G13:G24)</f>
        <v>7427.6521592000008</v>
      </c>
      <c r="H25" s="40">
        <f t="shared" si="2"/>
        <v>0</v>
      </c>
      <c r="I25" s="40">
        <f t="shared" si="2"/>
        <v>4455.7466102099997</v>
      </c>
      <c r="J25" s="40">
        <f t="shared" si="2"/>
        <v>708.52112099999977</v>
      </c>
      <c r="K25" s="26">
        <f>SUM(K21:K24)</f>
        <v>0</v>
      </c>
      <c r="L25" s="24"/>
    </row>
  </sheetData>
  <mergeCells count="1">
    <mergeCell ref="B6:L6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25"/>
  <sheetViews>
    <sheetView topLeftCell="A6" workbookViewId="0">
      <pane xSplit="3" ySplit="5" topLeftCell="D11" activePane="bottomRight" state="frozen"/>
      <selection activeCell="A6" sqref="A6"/>
      <selection pane="topRight" activeCell="D6" sqref="D6"/>
      <selection pane="bottomLeft" activeCell="A11" sqref="A11"/>
      <selection pane="bottomRight" activeCell="E21" sqref="E21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B6" s="50" t="s">
        <v>139</v>
      </c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132</v>
      </c>
      <c r="G10" s="16" t="s">
        <v>133</v>
      </c>
      <c r="H10" s="16" t="s">
        <v>134</v>
      </c>
      <c r="I10" s="16" t="s">
        <v>135</v>
      </c>
      <c r="J10" s="16" t="s">
        <v>136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9"/>
      <c r="G12" s="29"/>
      <c r="H12" s="29"/>
      <c r="I12" s="29"/>
      <c r="J12" s="29"/>
      <c r="K12" s="24"/>
      <c r="L12" s="24"/>
    </row>
    <row r="13" spans="1:14">
      <c r="A13" s="14">
        <v>1</v>
      </c>
      <c r="B13" s="16"/>
      <c r="C13" s="16"/>
      <c r="D13" s="16"/>
      <c r="E13" s="16"/>
      <c r="F13" s="35">
        <f>+G13+H13+I13+J13</f>
        <v>0</v>
      </c>
      <c r="G13" s="35"/>
      <c r="H13" s="35"/>
      <c r="I13" s="35"/>
      <c r="J13" s="35"/>
      <c r="K13" s="14"/>
      <c r="L13" s="14"/>
    </row>
    <row r="14" spans="1:14">
      <c r="A14" s="14">
        <v>2</v>
      </c>
      <c r="B14" s="16"/>
      <c r="C14" s="16"/>
      <c r="D14" s="16"/>
      <c r="E14" s="16"/>
      <c r="F14" s="35">
        <f t="shared" ref="F14:F19" si="0">+G14+H14+I14+J14</f>
        <v>0</v>
      </c>
      <c r="G14" s="35"/>
      <c r="H14" s="35"/>
      <c r="I14" s="35"/>
      <c r="J14" s="35"/>
      <c r="K14" s="14"/>
      <c r="L14" s="14"/>
    </row>
    <row r="15" spans="1:14">
      <c r="A15" s="14">
        <v>3</v>
      </c>
      <c r="B15" s="16"/>
      <c r="C15" s="16"/>
      <c r="D15" s="16"/>
      <c r="E15" s="16"/>
      <c r="F15" s="35">
        <f t="shared" si="0"/>
        <v>0</v>
      </c>
      <c r="G15" s="35"/>
      <c r="H15" s="35"/>
      <c r="I15" s="35"/>
      <c r="J15" s="35"/>
      <c r="K15" s="14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34"/>
      <c r="G16" s="34"/>
      <c r="H16" s="34"/>
      <c r="I16" s="34"/>
      <c r="J16" s="34"/>
      <c r="K16" s="24"/>
      <c r="L16" s="24"/>
    </row>
    <row r="17" spans="1:12" ht="27">
      <c r="A17" s="14">
        <v>1</v>
      </c>
      <c r="B17" s="39" t="s">
        <v>149</v>
      </c>
      <c r="C17" s="16" t="s">
        <v>148</v>
      </c>
      <c r="D17" s="49">
        <v>2834.4</v>
      </c>
      <c r="E17" s="2"/>
      <c r="F17" s="35">
        <f t="shared" si="0"/>
        <v>13761.208719496002</v>
      </c>
      <c r="G17" s="30">
        <v>6552.5886112960015</v>
      </c>
      <c r="H17" s="30"/>
      <c r="I17" s="35">
        <v>6506.1612000000005</v>
      </c>
      <c r="J17" s="35">
        <v>702.4589082</v>
      </c>
      <c r="K17" s="28"/>
      <c r="L17" s="28"/>
    </row>
    <row r="18" spans="1:12">
      <c r="A18" s="14">
        <v>2</v>
      </c>
      <c r="B18" s="39"/>
      <c r="C18" s="16"/>
      <c r="D18" s="16"/>
      <c r="E18" s="27"/>
      <c r="F18" s="35">
        <f t="shared" si="0"/>
        <v>0</v>
      </c>
      <c r="G18" s="35"/>
      <c r="H18" s="35"/>
      <c r="I18" s="35"/>
      <c r="J18" s="35"/>
      <c r="K18" s="14"/>
      <c r="L18" s="14"/>
    </row>
    <row r="19" spans="1:12">
      <c r="A19" s="14">
        <v>3</v>
      </c>
      <c r="B19" s="16"/>
      <c r="C19" s="27"/>
      <c r="D19" s="27"/>
      <c r="E19" s="27"/>
      <c r="F19" s="35">
        <f t="shared" si="0"/>
        <v>0</v>
      </c>
      <c r="G19" s="37"/>
      <c r="H19" s="37"/>
      <c r="I19" s="37"/>
      <c r="J19" s="37"/>
      <c r="K19" s="14"/>
      <c r="L19" s="14"/>
    </row>
    <row r="20" spans="1:12" s="6" customFormat="1" ht="32.25" customHeight="1">
      <c r="A20" s="23"/>
      <c r="B20" s="24" t="s">
        <v>13</v>
      </c>
      <c r="C20" s="24"/>
      <c r="D20" s="24"/>
      <c r="E20" s="24"/>
      <c r="F20" s="34"/>
      <c r="G20" s="34"/>
      <c r="H20" s="34"/>
      <c r="I20" s="34"/>
      <c r="J20" s="34"/>
      <c r="K20" s="24"/>
      <c r="L20" s="24"/>
    </row>
    <row r="21" spans="1:12">
      <c r="A21" s="14">
        <v>1</v>
      </c>
      <c r="B21" s="15"/>
      <c r="C21" s="15"/>
      <c r="D21" s="15"/>
      <c r="E21" s="14"/>
      <c r="F21" s="35">
        <f>+G21+H21+I21+J21</f>
        <v>0</v>
      </c>
      <c r="G21" s="35"/>
      <c r="H21" s="35"/>
      <c r="I21" s="35"/>
      <c r="J21" s="35"/>
      <c r="K21" s="14"/>
      <c r="L21" s="14"/>
    </row>
    <row r="22" spans="1:12">
      <c r="A22" s="14">
        <v>2</v>
      </c>
      <c r="B22" s="15"/>
      <c r="C22" s="15"/>
      <c r="D22" s="15"/>
      <c r="E22" s="14"/>
      <c r="F22" s="35">
        <f t="shared" ref="F22:F24" si="1">+G22+H22+I22+J22</f>
        <v>0</v>
      </c>
      <c r="G22" s="35"/>
      <c r="H22" s="35"/>
      <c r="I22" s="35"/>
      <c r="J22" s="35"/>
      <c r="K22" s="14"/>
      <c r="L22" s="14"/>
    </row>
    <row r="23" spans="1:12">
      <c r="A23" s="14">
        <v>3</v>
      </c>
      <c r="B23" s="15"/>
      <c r="C23" s="15"/>
      <c r="D23" s="15"/>
      <c r="E23" s="14"/>
      <c r="F23" s="35">
        <f t="shared" si="1"/>
        <v>0</v>
      </c>
      <c r="G23" s="35"/>
      <c r="H23" s="35"/>
      <c r="I23" s="35"/>
      <c r="J23" s="35"/>
      <c r="K23" s="14"/>
      <c r="L23" s="14"/>
    </row>
    <row r="24" spans="1:12">
      <c r="A24" s="14" t="s">
        <v>5</v>
      </c>
      <c r="B24" s="15"/>
      <c r="C24" s="15"/>
      <c r="D24" s="15"/>
      <c r="E24" s="14"/>
      <c r="F24" s="35">
        <f t="shared" si="1"/>
        <v>0</v>
      </c>
      <c r="G24" s="35"/>
      <c r="H24" s="35"/>
      <c r="I24" s="35"/>
      <c r="J24" s="35"/>
      <c r="K24" s="14"/>
      <c r="L24" s="14"/>
    </row>
    <row r="25" spans="1:12" s="6" customFormat="1" ht="32.25" customHeight="1">
      <c r="A25" s="23"/>
      <c r="B25" s="25" t="s">
        <v>9</v>
      </c>
      <c r="C25" s="24"/>
      <c r="D25" s="40">
        <f>SUM(D13:D24)</f>
        <v>2834.4</v>
      </c>
      <c r="E25" s="24"/>
      <c r="F25" s="40">
        <f>SUM(F13:F24)</f>
        <v>13761.208719496002</v>
      </c>
      <c r="G25" s="40">
        <f t="shared" ref="G25:J25" si="2">SUM(G13:G24)</f>
        <v>6552.5886112960015</v>
      </c>
      <c r="H25" s="40">
        <f t="shared" si="2"/>
        <v>0</v>
      </c>
      <c r="I25" s="40">
        <f t="shared" si="2"/>
        <v>6506.1612000000005</v>
      </c>
      <c r="J25" s="40">
        <f t="shared" si="2"/>
        <v>702.4589082</v>
      </c>
      <c r="K25" s="26">
        <f>SUM(K21:K24)</f>
        <v>0</v>
      </c>
      <c r="L25" s="24"/>
    </row>
  </sheetData>
  <mergeCells count="1">
    <mergeCell ref="B6:L6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6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18</vt:i4>
      </vt:variant>
    </vt:vector>
  </HeadingPairs>
  <TitlesOfParts>
    <vt:vector size="37" baseType="lpstr">
      <vt:lpstr>ԲԴԽ և Դեպարտամենտի կենտ. մարմին</vt:lpstr>
      <vt:lpstr>Կարգադրիչ</vt:lpstr>
      <vt:lpstr>Վճռաբեկ</vt:lpstr>
      <vt:lpstr>Վեր.քաղ.</vt:lpstr>
      <vt:lpstr>Վեր.քր.</vt:lpstr>
      <vt:lpstr>Վարչական</vt:lpstr>
      <vt:lpstr>Երևան</vt:lpstr>
      <vt:lpstr>Արագածոտն</vt:lpstr>
      <vt:lpstr>Արարատ</vt:lpstr>
      <vt:lpstr>Արմավիր</vt:lpstr>
      <vt:lpstr>Գեղարքունիք</vt:lpstr>
      <vt:lpstr>Լոռի</vt:lpstr>
      <vt:lpstr>Կոտայք</vt:lpstr>
      <vt:lpstr>Շիրակ</vt:lpstr>
      <vt:lpstr>Սյունիք</vt:lpstr>
      <vt:lpstr>Տավուշ</vt:lpstr>
      <vt:lpstr>Սնանկ</vt:lpstr>
      <vt:lpstr>Հակակոռուպցիոն</vt:lpstr>
      <vt:lpstr>Лист1</vt:lpstr>
      <vt:lpstr>Արագածոտն!Print_Area</vt:lpstr>
      <vt:lpstr>Արարատ!Print_Area</vt:lpstr>
      <vt:lpstr>Արմավիր!Print_Area</vt:lpstr>
      <vt:lpstr>'ԲԴԽ և Դեպարտամենտի կենտ. մարմին'!Print_Area</vt:lpstr>
      <vt:lpstr>Գեղարքունիք!Print_Area</vt:lpstr>
      <vt:lpstr>Երևան!Print_Area</vt:lpstr>
      <vt:lpstr>Լոռի!Print_Area</vt:lpstr>
      <vt:lpstr>Կարգադրիչ!Print_Area</vt:lpstr>
      <vt:lpstr>Կոտայք!Print_Area</vt:lpstr>
      <vt:lpstr>Հակակոռուպցիոն!Print_Area</vt:lpstr>
      <vt:lpstr>Շիրակ!Print_Area</vt:lpstr>
      <vt:lpstr>Սյունիք!Print_Area</vt:lpstr>
      <vt:lpstr>Սնանկ!Print_Area</vt:lpstr>
      <vt:lpstr>Վարչական!Print_Area</vt:lpstr>
      <vt:lpstr>Վեր.քաղ.!Print_Area</vt:lpstr>
      <vt:lpstr>Վեր.քր.!Print_Area</vt:lpstr>
      <vt:lpstr>Վճռաբեկ!Print_Area</vt:lpstr>
      <vt:lpstr>Տավուշ!Print_Area</vt:lpstr>
    </vt:vector>
  </TitlesOfParts>
  <Company>MFE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2022-02-02T12:19:23Z</cp:lastPrinted>
  <dcterms:created xsi:type="dcterms:W3CDTF">2003-05-20T07:22:10Z</dcterms:created>
  <dcterms:modified xsi:type="dcterms:W3CDTF">2022-03-21T14:05:47Z</dcterms:modified>
</cp:coreProperties>
</file>